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. Перечни ИП\1. ЭД, содержащие инф-цию о проекте ИПР\"/>
    </mc:Choice>
  </mc:AlternateContent>
  <bookViews>
    <workbookView xWindow="0" yWindow="0" windowWidth="28800" windowHeight="12300"/>
  </bookViews>
  <sheets>
    <sheet name="4" sheetId="1" r:id="rId1"/>
  </sheets>
  <definedNames>
    <definedName name="_xlnm._FilterDatabase" localSheetId="0" hidden="1">'4'!#REF!</definedName>
    <definedName name="_xlnm.Print_Area" localSheetId="0">'4'!$A$1:$AQ$59</definedName>
  </definedNames>
  <calcPr calcId="162913"/>
</workbook>
</file>

<file path=xl/calcChain.xml><?xml version="1.0" encoding="utf-8"?>
<calcChain xmlns="http://schemas.openxmlformats.org/spreadsheetml/2006/main">
  <c r="K56" i="1" l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K52" i="1"/>
  <c r="L52" i="1"/>
  <c r="M52" i="1"/>
  <c r="N52" i="1"/>
  <c r="N50" i="1" s="1"/>
  <c r="O52" i="1"/>
  <c r="P52" i="1"/>
  <c r="Q52" i="1"/>
  <c r="R52" i="1"/>
  <c r="R50" i="1" s="1"/>
  <c r="S52" i="1"/>
  <c r="S50" i="1" s="1"/>
  <c r="S37" i="1" s="1"/>
  <c r="S17" i="1" s="1"/>
  <c r="T52" i="1"/>
  <c r="U52" i="1"/>
  <c r="V52" i="1"/>
  <c r="V50" i="1" s="1"/>
  <c r="W52" i="1"/>
  <c r="X52" i="1"/>
  <c r="Y52" i="1"/>
  <c r="Z52" i="1"/>
  <c r="Z50" i="1" s="1"/>
  <c r="AA52" i="1"/>
  <c r="AB52" i="1"/>
  <c r="AC52" i="1"/>
  <c r="AD52" i="1"/>
  <c r="AD50" i="1" s="1"/>
  <c r="AE52" i="1"/>
  <c r="AF52" i="1"/>
  <c r="AG52" i="1"/>
  <c r="AH52" i="1"/>
  <c r="AH50" i="1" s="1"/>
  <c r="AI52" i="1"/>
  <c r="K50" i="1"/>
  <c r="L50" i="1"/>
  <c r="M50" i="1"/>
  <c r="O50" i="1"/>
  <c r="P50" i="1"/>
  <c r="Q50" i="1"/>
  <c r="T50" i="1"/>
  <c r="U50" i="1"/>
  <c r="W50" i="1"/>
  <c r="X50" i="1"/>
  <c r="Y50" i="1"/>
  <c r="AA50" i="1"/>
  <c r="AB50" i="1"/>
  <c r="AC50" i="1"/>
  <c r="AE50" i="1"/>
  <c r="AF50" i="1"/>
  <c r="AG50" i="1"/>
  <c r="AI50" i="1"/>
  <c r="AI37" i="1" s="1"/>
  <c r="AI17" i="1" s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Q15" i="1"/>
  <c r="AQ21" i="1"/>
  <c r="AQ20" i="1" s="1"/>
  <c r="AQ22" i="1"/>
  <c r="AQ40" i="1"/>
  <c r="AQ39" i="1" s="1"/>
  <c r="AQ41" i="1"/>
  <c r="AQ42" i="1"/>
  <c r="AQ43" i="1"/>
  <c r="AQ44" i="1"/>
  <c r="AQ46" i="1"/>
  <c r="AQ47" i="1"/>
  <c r="AQ48" i="1"/>
  <c r="AQ49" i="1"/>
  <c r="AQ53" i="1"/>
  <c r="AQ54" i="1"/>
  <c r="AQ55" i="1"/>
  <c r="AQ57" i="1"/>
  <c r="AQ58" i="1"/>
  <c r="AQ59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J17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K37" i="1"/>
  <c r="K17" i="1" s="1"/>
  <c r="AA37" i="1"/>
  <c r="AA17" i="1" s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Q56" i="1" l="1"/>
  <c r="AQ18" i="1" s="1"/>
  <c r="AQ52" i="1"/>
  <c r="AQ50" i="1" s="1"/>
  <c r="AQ45" i="1"/>
  <c r="AQ37" i="1" s="1"/>
  <c r="AI19" i="1"/>
  <c r="AA19" i="1"/>
  <c r="S19" i="1"/>
  <c r="K19" i="1"/>
  <c r="AI13" i="1"/>
  <c r="AA13" i="1"/>
  <c r="S13" i="1"/>
  <c r="K13" i="1"/>
  <c r="AQ14" i="1"/>
  <c r="AK40" i="1"/>
  <c r="AJ40" i="1"/>
  <c r="AJ41" i="1"/>
  <c r="AB37" i="1"/>
  <c r="AJ58" i="1"/>
  <c r="AK58" i="1"/>
  <c r="AL58" i="1"/>
  <c r="AM58" i="1"/>
  <c r="AN58" i="1"/>
  <c r="AO58" i="1"/>
  <c r="AP58" i="1"/>
  <c r="AJ59" i="1"/>
  <c r="AK59" i="1"/>
  <c r="AL59" i="1"/>
  <c r="AM59" i="1"/>
  <c r="AN59" i="1"/>
  <c r="AO59" i="1"/>
  <c r="AP59" i="1"/>
  <c r="AP57" i="1"/>
  <c r="AO57" i="1"/>
  <c r="AN57" i="1"/>
  <c r="AM57" i="1"/>
  <c r="AL57" i="1"/>
  <c r="AK57" i="1"/>
  <c r="AJ57" i="1"/>
  <c r="AJ54" i="1"/>
  <c r="AK54" i="1"/>
  <c r="AL54" i="1"/>
  <c r="AM54" i="1"/>
  <c r="AN54" i="1"/>
  <c r="AO54" i="1"/>
  <c r="AP54" i="1"/>
  <c r="AJ55" i="1"/>
  <c r="AK55" i="1"/>
  <c r="AL55" i="1"/>
  <c r="AM55" i="1"/>
  <c r="AN55" i="1"/>
  <c r="AO55" i="1"/>
  <c r="AP55" i="1"/>
  <c r="AP53" i="1"/>
  <c r="AO53" i="1"/>
  <c r="AN53" i="1"/>
  <c r="AM53" i="1"/>
  <c r="AL53" i="1"/>
  <c r="AK53" i="1"/>
  <c r="AJ53" i="1"/>
  <c r="AJ47" i="1"/>
  <c r="AK47" i="1"/>
  <c r="AL47" i="1"/>
  <c r="AM47" i="1"/>
  <c r="AN47" i="1"/>
  <c r="AO47" i="1"/>
  <c r="AP47" i="1"/>
  <c r="AJ48" i="1"/>
  <c r="AK48" i="1"/>
  <c r="AL48" i="1"/>
  <c r="AM48" i="1"/>
  <c r="AN48" i="1"/>
  <c r="AO48" i="1"/>
  <c r="AP48" i="1"/>
  <c r="AJ49" i="1"/>
  <c r="AK49" i="1"/>
  <c r="AL49" i="1"/>
  <c r="AM49" i="1"/>
  <c r="AN49" i="1"/>
  <c r="AO49" i="1"/>
  <c r="AP49" i="1"/>
  <c r="AP46" i="1"/>
  <c r="AO46" i="1"/>
  <c r="AN46" i="1"/>
  <c r="AM46" i="1"/>
  <c r="AL46" i="1"/>
  <c r="AK46" i="1"/>
  <c r="AJ46" i="1"/>
  <c r="AK41" i="1"/>
  <c r="AL41" i="1"/>
  <c r="AM41" i="1"/>
  <c r="AN41" i="1"/>
  <c r="AO41" i="1"/>
  <c r="AP41" i="1"/>
  <c r="AJ42" i="1"/>
  <c r="AK42" i="1"/>
  <c r="AL42" i="1"/>
  <c r="AM42" i="1"/>
  <c r="AN42" i="1"/>
  <c r="AO42" i="1"/>
  <c r="AP42" i="1"/>
  <c r="AJ43" i="1"/>
  <c r="AK43" i="1"/>
  <c r="AL43" i="1"/>
  <c r="AM43" i="1"/>
  <c r="AN43" i="1"/>
  <c r="AO43" i="1"/>
  <c r="AP43" i="1"/>
  <c r="AJ44" i="1"/>
  <c r="AK44" i="1"/>
  <c r="AL44" i="1"/>
  <c r="AM44" i="1"/>
  <c r="AN44" i="1"/>
  <c r="AO44" i="1"/>
  <c r="AP44" i="1"/>
  <c r="AP40" i="1"/>
  <c r="AO40" i="1"/>
  <c r="AN40" i="1"/>
  <c r="AM40" i="1"/>
  <c r="AL40" i="1"/>
  <c r="AL22" i="1"/>
  <c r="AL21" i="1" s="1"/>
  <c r="AM22" i="1"/>
  <c r="AM21" i="1" s="1"/>
  <c r="AN22" i="1"/>
  <c r="AN21" i="1" s="1"/>
  <c r="AO22" i="1"/>
  <c r="AO21" i="1" s="1"/>
  <c r="AP22" i="1"/>
  <c r="AP21" i="1" s="1"/>
  <c r="AJ22" i="1"/>
  <c r="AJ21" i="1" s="1"/>
  <c r="AK22" i="1"/>
  <c r="AK21" i="1" s="1"/>
  <c r="E56" i="1"/>
  <c r="F56" i="1"/>
  <c r="G56" i="1"/>
  <c r="H56" i="1"/>
  <c r="I56" i="1"/>
  <c r="J56" i="1"/>
  <c r="D56" i="1"/>
  <c r="E52" i="1"/>
  <c r="F52" i="1"/>
  <c r="G52" i="1"/>
  <c r="H52" i="1"/>
  <c r="I52" i="1"/>
  <c r="J52" i="1"/>
  <c r="D52" i="1"/>
  <c r="E45" i="1"/>
  <c r="F45" i="1"/>
  <c r="G45" i="1"/>
  <c r="H45" i="1"/>
  <c r="I45" i="1"/>
  <c r="J45" i="1"/>
  <c r="D45" i="1"/>
  <c r="E39" i="1"/>
  <c r="F39" i="1"/>
  <c r="G39" i="1"/>
  <c r="H39" i="1"/>
  <c r="I39" i="1"/>
  <c r="J39" i="1"/>
  <c r="D39" i="1"/>
  <c r="E21" i="1"/>
  <c r="F21" i="1"/>
  <c r="G21" i="1"/>
  <c r="H21" i="1"/>
  <c r="I21" i="1"/>
  <c r="J21" i="1"/>
  <c r="D21" i="1"/>
  <c r="AB17" i="1" l="1"/>
  <c r="AB13" i="1" s="1"/>
  <c r="AB19" i="1"/>
  <c r="AQ17" i="1"/>
  <c r="AQ13" i="1" s="1"/>
  <c r="AQ19" i="1"/>
  <c r="AP52" i="1"/>
  <c r="AK52" i="1"/>
  <c r="AN39" i="1"/>
  <c r="AO56" i="1"/>
  <c r="AO45" i="1"/>
  <c r="AL56" i="1"/>
  <c r="AO52" i="1"/>
  <c r="AJ45" i="1"/>
  <c r="AP39" i="1"/>
  <c r="AO39" i="1"/>
  <c r="AL39" i="1"/>
  <c r="AK39" i="1"/>
  <c r="AJ39" i="1"/>
  <c r="AN45" i="1"/>
  <c r="AP45" i="1"/>
  <c r="AM45" i="1"/>
  <c r="AN52" i="1"/>
  <c r="AM52" i="1"/>
  <c r="AJ56" i="1"/>
  <c r="AN56" i="1"/>
  <c r="AP56" i="1"/>
  <c r="AM56" i="1"/>
  <c r="AM39" i="1"/>
  <c r="AL45" i="1"/>
  <c r="AL52" i="1"/>
  <c r="AJ52" i="1"/>
  <c r="E20" i="1" l="1"/>
  <c r="E14" i="1" s="1"/>
  <c r="F20" i="1"/>
  <c r="F14" i="1" s="1"/>
  <c r="G20" i="1"/>
  <c r="G14" i="1" s="1"/>
  <c r="H20" i="1"/>
  <c r="H14" i="1" s="1"/>
  <c r="I20" i="1"/>
  <c r="J20" i="1"/>
  <c r="J14" i="1" s="1"/>
  <c r="AJ20" i="1"/>
  <c r="AJ14" i="1" s="1"/>
  <c r="AL20" i="1"/>
  <c r="AL14" i="1" s="1"/>
  <c r="AN20" i="1"/>
  <c r="AN14" i="1" s="1"/>
  <c r="AO20" i="1"/>
  <c r="AP20" i="1"/>
  <c r="F15" i="1"/>
  <c r="I15" i="1"/>
  <c r="J15" i="1"/>
  <c r="G15" i="1"/>
  <c r="H15" i="1"/>
  <c r="I50" i="1"/>
  <c r="Q37" i="1"/>
  <c r="Y37" i="1"/>
  <c r="AG37" i="1"/>
  <c r="AO50" i="1"/>
  <c r="AJ18" i="1"/>
  <c r="AL18" i="1"/>
  <c r="AM18" i="1"/>
  <c r="AO18" i="1"/>
  <c r="AP18" i="1"/>
  <c r="E18" i="1"/>
  <c r="F18" i="1"/>
  <c r="G18" i="1"/>
  <c r="H18" i="1"/>
  <c r="I18" i="1"/>
  <c r="J18" i="1"/>
  <c r="AG17" i="1" l="1"/>
  <c r="AG13" i="1" s="1"/>
  <c r="AG19" i="1"/>
  <c r="Q17" i="1"/>
  <c r="Q13" i="1" s="1"/>
  <c r="Q19" i="1"/>
  <c r="Y17" i="1"/>
  <c r="Y13" i="1" s="1"/>
  <c r="Y19" i="1"/>
  <c r="AO37" i="1"/>
  <c r="AO17" i="1" s="1"/>
  <c r="D50" i="1"/>
  <c r="D37" i="1" s="1"/>
  <c r="I37" i="1"/>
  <c r="I17" i="1" s="1"/>
  <c r="AP14" i="1"/>
  <c r="I14" i="1"/>
  <c r="AO14" i="1"/>
  <c r="AO19" i="1" l="1"/>
  <c r="I13" i="1"/>
  <c r="AO13" i="1"/>
  <c r="I19" i="1"/>
  <c r="AN18" i="1"/>
  <c r="AM20" i="1" l="1"/>
  <c r="AM14" i="1" s="1"/>
  <c r="D20" i="1" l="1"/>
  <c r="AK20" i="1"/>
  <c r="AK14" i="1" l="1"/>
  <c r="D14" i="1"/>
  <c r="M37" i="1" l="1"/>
  <c r="R37" i="1"/>
  <c r="Z37" i="1"/>
  <c r="AH37" i="1"/>
  <c r="R17" i="1" l="1"/>
  <c r="R13" i="1" s="1"/>
  <c r="R19" i="1"/>
  <c r="AH17" i="1"/>
  <c r="AH13" i="1" s="1"/>
  <c r="AH19" i="1"/>
  <c r="Z17" i="1"/>
  <c r="Z13" i="1" s="1"/>
  <c r="Z19" i="1"/>
  <c r="M17" i="1"/>
  <c r="M13" i="1" s="1"/>
  <c r="M19" i="1"/>
  <c r="E50" i="1"/>
  <c r="E37" i="1" s="1"/>
  <c r="E17" i="1" s="1"/>
  <c r="F50" i="1"/>
  <c r="F37" i="1" s="1"/>
  <c r="F17" i="1" s="1"/>
  <c r="G50" i="1"/>
  <c r="G37" i="1" s="1"/>
  <c r="G17" i="1" s="1"/>
  <c r="H50" i="1"/>
  <c r="H37" i="1" s="1"/>
  <c r="J50" i="1"/>
  <c r="J37" i="1" s="1"/>
  <c r="L37" i="1"/>
  <c r="N37" i="1"/>
  <c r="O37" i="1"/>
  <c r="P37" i="1"/>
  <c r="T37" i="1"/>
  <c r="U37" i="1"/>
  <c r="V37" i="1"/>
  <c r="W37" i="1"/>
  <c r="X37" i="1"/>
  <c r="AC37" i="1"/>
  <c r="AD37" i="1"/>
  <c r="AE37" i="1"/>
  <c r="AF37" i="1"/>
  <c r="AL50" i="1"/>
  <c r="AL37" i="1" s="1"/>
  <c r="AM50" i="1"/>
  <c r="AM37" i="1" s="1"/>
  <c r="AN50" i="1"/>
  <c r="AN37" i="1" s="1"/>
  <c r="AN17" i="1" s="1"/>
  <c r="AP50" i="1"/>
  <c r="AP37" i="1" s="1"/>
  <c r="D18" i="1"/>
  <c r="AK56" i="1"/>
  <c r="V17" i="1" l="1"/>
  <c r="V13" i="1" s="1"/>
  <c r="V19" i="1"/>
  <c r="U17" i="1"/>
  <c r="U13" i="1" s="1"/>
  <c r="U19" i="1"/>
  <c r="AF19" i="1"/>
  <c r="AF17" i="1"/>
  <c r="AF13" i="1" s="1"/>
  <c r="X19" i="1"/>
  <c r="X17" i="1"/>
  <c r="X13" i="1" s="1"/>
  <c r="T17" i="1"/>
  <c r="T13" i="1" s="1"/>
  <c r="T19" i="1"/>
  <c r="L17" i="1"/>
  <c r="L13" i="1" s="1"/>
  <c r="L19" i="1"/>
  <c r="AD17" i="1"/>
  <c r="AD13" i="1" s="1"/>
  <c r="AD19" i="1"/>
  <c r="O17" i="1"/>
  <c r="O13" i="1" s="1"/>
  <c r="O19" i="1"/>
  <c r="AC17" i="1"/>
  <c r="AC13" i="1" s="1"/>
  <c r="AC19" i="1"/>
  <c r="N17" i="1"/>
  <c r="N13" i="1" s="1"/>
  <c r="N19" i="1"/>
  <c r="AE17" i="1"/>
  <c r="AE13" i="1" s="1"/>
  <c r="AE19" i="1"/>
  <c r="W17" i="1"/>
  <c r="W13" i="1" s="1"/>
  <c r="W19" i="1"/>
  <c r="P19" i="1"/>
  <c r="P17" i="1"/>
  <c r="P13" i="1" s="1"/>
  <c r="AN13" i="1"/>
  <c r="AN19" i="1"/>
  <c r="AM19" i="1"/>
  <c r="AM17" i="1"/>
  <c r="AM13" i="1" s="1"/>
  <c r="J13" i="1"/>
  <c r="J19" i="1"/>
  <c r="AL17" i="1"/>
  <c r="AL13" i="1" s="1"/>
  <c r="AL19" i="1"/>
  <c r="H17" i="1"/>
  <c r="H13" i="1" s="1"/>
  <c r="H19" i="1"/>
  <c r="AP17" i="1"/>
  <c r="AP13" i="1" s="1"/>
  <c r="AP19" i="1"/>
  <c r="F13" i="1"/>
  <c r="F19" i="1"/>
  <c r="E19" i="1"/>
  <c r="AK18" i="1"/>
  <c r="G13" i="1"/>
  <c r="G19" i="1"/>
  <c r="E15" i="1"/>
  <c r="AK50" i="1"/>
  <c r="AJ50" i="1"/>
  <c r="AJ37" i="1" s="1"/>
  <c r="D17" i="1"/>
  <c r="D15" i="1"/>
  <c r="AK45" i="1"/>
  <c r="AK37" i="1" s="1"/>
  <c r="AJ17" i="1" l="1"/>
  <c r="AJ13" i="1" s="1"/>
  <c r="AJ19" i="1"/>
  <c r="E13" i="1"/>
  <c r="D13" i="1"/>
  <c r="D19" i="1"/>
  <c r="AK17" i="1" l="1"/>
  <c r="AK13" i="1" s="1"/>
  <c r="AK19" i="1" l="1"/>
</calcChain>
</file>

<file path=xl/sharedStrings.xml><?xml version="1.0" encoding="utf-8"?>
<sst xmlns="http://schemas.openxmlformats.org/spreadsheetml/2006/main" count="1311" uniqueCount="158">
  <si>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</si>
  <si>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</si>
  <si>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</si>
  <si>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</si>
  <si>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</si>
  <si>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</si>
  <si>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</si>
  <si>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</si>
  <si>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</si>
  <si>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</si>
  <si>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</si>
  <si>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</si>
  <si>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</si>
  <si>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</si>
  <si>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</si>
  <si>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</si>
  <si>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</si>
  <si>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</si>
  <si>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</si>
  <si>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</si>
  <si>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</si>
  <si>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</si>
  <si>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</si>
  <si>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</si>
  <si>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</si>
  <si>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</si>
  <si>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</si>
  <si>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</si>
  <si>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</si>
  <si>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</si>
  <si>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</si>
  <si>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</si>
  <si>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</si>
  <si>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</si>
  <si>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</si>
  <si>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</si>
  <si>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</si>
  <si>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</si>
  <si>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</si>
  <si>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</si>
  <si>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</si>
  <si>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</si>
  <si>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</si>
  <si>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Г</t>
  </si>
  <si>
    <t>00.1</t>
  </si>
  <si>
    <t>Реконструкция, всего</t>
  </si>
  <si>
    <t>00.2</t>
  </si>
  <si>
    <t>Модернизация, техническое перевооружение, модификация, всего</t>
  </si>
  <si>
    <t>00.3</t>
  </si>
  <si>
    <t>Новое строительство, создание, покупка, всего</t>
  </si>
  <si>
    <t>00.4</t>
  </si>
  <si>
    <t>Прочие инвестиционные проекты, всего</t>
  </si>
  <si>
    <t>36</t>
  </si>
  <si>
    <t>Муниципальные образования Самарской области</t>
  </si>
  <si>
    <t>36.1</t>
  </si>
  <si>
    <t>Реконструкция, всего, в том числе:</t>
  </si>
  <si>
    <t>36.1.1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</si>
  <si>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</si>
  <si>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</si>
  <si>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</si>
  <si>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36.1.2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</si>
  <si>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</si>
  <si>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</si>
  <si>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36.2</t>
  </si>
  <si>
    <t>Модернизация, техническое перевооружение, модификация, всего, в том числе:</t>
  </si>
  <si>
    <t>36.2.1</t>
  </si>
  <si>
    <t>Модернизация, техническое перевооружение зданий (сооружений), всего, в том числе:</t>
  </si>
  <si>
    <t>36.2.1.1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</si>
  <si>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</si>
  <si>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36.2.1.2</t>
  </si>
  <si>
    <t>Модернизация, техническое перевооружение прочих объектов основных средств, всего, в том числе:</t>
  </si>
  <si>
    <t>36.2.2</t>
  </si>
  <si>
    <t>Модернизация, техническое перевооружение линий связи и телекоммуникационных систем, всего, в том числе:</t>
  </si>
  <si>
    <t>36.2.3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</si>
  <si>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</si>
  <si>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</si>
  <si>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36.3</t>
  </si>
  <si>
    <t>Новое строительство, создание, покупка, всего, в том числе:</t>
  </si>
  <si>
    <t>36.3.1</t>
  </si>
  <si>
    <t>Новое строительство, покупка зданий (сооружений), всего, в том числе:</t>
  </si>
  <si>
    <t>36.3.2</t>
  </si>
  <si>
    <t>Новое строительство, покупка линий связи и телекоммуникационных систем, всего, в том числе:</t>
  </si>
  <si>
    <t>Создание Информационно-вычислительного комплекса, соответствующего требованиям оптового рынка электрической энергии и мощности (включая проектирование)</t>
  </si>
  <si>
    <t>M_mod_ServerKC</t>
  </si>
  <si>
    <t>36.3.3</t>
  </si>
  <si>
    <t>Прочее новое строительство, создание, покупка объектов основных средств, всего, в том числе:</t>
  </si>
  <si>
    <t>36.3.4</t>
  </si>
  <si>
    <t>Создание, приобретение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</si>
  <si>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</si>
  <si>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</si>
  <si>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36.4</t>
  </si>
  <si>
    <t>Прочие инвестиционные проекты, всего, в том числе:</t>
  </si>
  <si>
    <t>нд</t>
  </si>
  <si>
    <t>Субъект электроэнергетики: Публичноое акционерное общество энергетики и электрификации «Самараэнерго»</t>
  </si>
  <si>
    <t>ОГРН: 1026300956131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</si>
  <si>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</si>
  <si>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Развитие и модернизация учета электрической энергии (мощности), всего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</si>
  <si>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</si>
  <si>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</si>
  <si>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00.5</t>
  </si>
  <si>
    <t>36.3.1.1</t>
  </si>
  <si>
    <t>36.3.1.2</t>
  </si>
  <si>
    <t>36.4.1</t>
  </si>
  <si>
    <t>36.4.2</t>
  </si>
  <si>
    <t>36.4.3</t>
  </si>
  <si>
    <t>36.4.4</t>
  </si>
  <si>
    <t>36.4.4.1</t>
  </si>
  <si>
    <t>36.4.4.2</t>
  </si>
  <si>
    <t>36.5</t>
  </si>
  <si>
    <t>м2, здания, строения, сооружения, земельные участки</t>
  </si>
  <si>
    <t>шт, приборы учета</t>
  </si>
  <si>
    <t>шт, единицы оборудования</t>
  </si>
  <si>
    <t>шт, лицензии</t>
  </si>
  <si>
    <t>4.1.7</t>
  </si>
  <si>
    <t>4.2.7</t>
  </si>
  <si>
    <t>4.3.7</t>
  </si>
  <si>
    <t>4.4.7</t>
  </si>
  <si>
    <t>11</t>
  </si>
  <si>
    <t>Год раскрытия информации: 2026</t>
  </si>
  <si>
    <t>на год:  2027</t>
  </si>
  <si>
    <t>Достройка интеллектуальной системы учета ПАО «Самараэнерго» бытовых потребителей многоквартирных домов Самарской области на 2027 г.</t>
  </si>
  <si>
    <t>R_ISU_2027</t>
  </si>
  <si>
    <t>Q_Str_Seg_KSPD</t>
  </si>
  <si>
    <t>Строительство центра обработки данных в бизнес - центре, расположенном по адресу г. Самара, ул. Ново-Садовая 106 (включая проектирование)</t>
  </si>
  <si>
    <t>N_Str_COD_ZIM</t>
  </si>
  <si>
    <t xml:space="preserve">Внедрение системы управления электронной очередью в ЦОК №2 Самарского отделения ПАО «Самараэнерго» по адресу: г. Самара, Красноглинский район, пос. Мехзавод, квартал 1, д.42  </t>
  </si>
  <si>
    <t>R_Str_ELO_Mehz</t>
  </si>
  <si>
    <t>Создание инфраструктуры для корпоративных информационных систем (включая проектирование)</t>
  </si>
  <si>
    <t>R_RU_KVKIS</t>
  </si>
  <si>
    <t>Монтаж системы пожарной сигнализации и системы СОУЭ (система оповещения и управления эвакуацией) в Приволжском отделении ПАО «Самараэнерго» по адресу: Самарская область, с. Приволжье, ул. Парковая, 13 А (включая проектирование)</t>
  </si>
  <si>
    <t>R_PS_SOUE_Privolzh</t>
  </si>
  <si>
    <t>Монтаж системы пожарной сигнализации и системы СОУЭ (система оповещения и управления эвакуацией) в Челно-Вершинском отделении ПАО «Самараэнерго» по адресу: Самарская область, Челно-Вершинский район, с. Челно-Вершины, ул. Советская, 2 (включая проектирование)</t>
  </si>
  <si>
    <t>R_PS_SOUE_Chel-Ver</t>
  </si>
  <si>
    <t>Монтаж системы пожарной сигнализации и системы СОУЭ (система оповещения и управления эвакуацией) в ЦОК Тольяттинского отделения ПАО «Самараэнерго» по адресу: Самарская область, г. Тольятти, ул. Южное шоссе, 23 (включая проектирование)</t>
  </si>
  <si>
    <t>R_PS_SOUE_Tlt</t>
  </si>
  <si>
    <t>R_Str_SVN_2027-2028</t>
  </si>
  <si>
    <t>R_NMA_Teleskop_SKU</t>
  </si>
  <si>
    <t xml:space="preserve">Модернизация автоматизированной системы управления сбыта электроэнергии и расчетами с потребителями ПАО «Самараэнерго» в части развития функциональности личного кабинета физического лица </t>
  </si>
  <si>
    <t>R_NMA_ASU SERP_LK</t>
  </si>
  <si>
    <t>R_NMA_ASUFHD_1С</t>
  </si>
  <si>
    <t>Q_Pr_Auto</t>
  </si>
  <si>
    <t>Q_Pr_Vt</t>
  </si>
  <si>
    <t>Q_Pr_Proch</t>
  </si>
  <si>
    <t>10</t>
  </si>
  <si>
    <t>Внедрение независимого сегмента корпоративной сети передачи данных в ПАО «Самараэнерго» для 50 распределенных по территории Самарской области офисных помещений</t>
  </si>
  <si>
    <t xml:space="preserve">Монтаж и пусконаладочные работы систем видеонаблюдения в количестве 22 штук в центрах обслуживания клиентов и в помещениях зданий, занимаемых территориальными отделениями ПАО «Самараэнерго» в 2027-2028 гг. (включая проектирование) </t>
  </si>
  <si>
    <t>Приобретение лицензий на право использования программного обеспечения «Телескоп+» - система коммерческого учета электроэнергии на 2027 г. для 30 000 точек измерений</t>
  </si>
  <si>
    <t>Внедрение автоматизированной системы управления финансово-хозяйственной деятельностью на платформе "1С" на 300 пользователей</t>
  </si>
  <si>
    <t>План принятия основных средств и нематериальных активов к бухгалтерскому учету на 2027 год</t>
  </si>
  <si>
    <t>чел., пользователи</t>
  </si>
  <si>
    <t>4.1.8</t>
  </si>
  <si>
    <t>4.2.8</t>
  </si>
  <si>
    <t>4.3.8</t>
  </si>
  <si>
    <t>4.4.8</t>
  </si>
  <si>
    <t>12</t>
  </si>
  <si>
    <t>Обновление парка автотранспорта (20 шт.)</t>
  </si>
  <si>
    <t>Обновление парка вычислительной оргтехники (10 шт.)</t>
  </si>
  <si>
    <t>Приобретение прочего оборудования, не требующего монтажа (11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</si>
</sst>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</numFmts>
  <fonts count="3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4">
    <xf numFmtId="0" fontId="0" fillId="0" borderId="0"/>
    <xf numFmtId="0" fontId="3" fillId="0" borderId="0"/>
    <xf numFmtId="0" fontId="6" fillId="0" borderId="0"/>
    <xf numFmtId="0" fontId="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2" fillId="4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7">
    <xf numFmtId="0" fontId="0" fillId="0" borderId="0" xfId="0"/>
    <xf numFmtId="0" fontId="11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textRotation="90" wrapText="1"/>
    </xf>
    <xf numFmtId="49" fontId="10" fillId="0" borderId="2" xfId="3" applyNumberFormat="1" applyFont="1" applyFill="1" applyBorder="1" applyAlignment="1">
      <alignment horizontal="center" vertical="center"/>
    </xf>
    <xf numFmtId="0" fontId="5" fillId="0" borderId="0" xfId="0" applyFont="1" applyFill="1"/>
    <xf numFmtId="0" fontId="33" fillId="0" borderId="2" xfId="2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167" fontId="5" fillId="0" borderId="2" xfId="231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11" fillId="0" borderId="0" xfId="43" applyFont="1" applyFill="1" applyAlignment="1">
      <alignment horizontal="right"/>
    </xf>
    <xf numFmtId="0" fontId="5" fillId="0" borderId="0" xfId="0" applyFont="1" applyFill="1" applyBorder="1"/>
    <xf numFmtId="49" fontId="9" fillId="0" borderId="2" xfId="2" applyNumberFormat="1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0" fillId="0" borderId="0" xfId="0" applyFont="1" applyFill="1"/>
    <xf numFmtId="0" fontId="10" fillId="0" borderId="2" xfId="3" applyFont="1" applyFill="1" applyBorder="1" applyAlignment="1">
      <alignment horizontal="center" vertical="center" textRotation="90" wrapText="1"/>
    </xf>
    <xf numFmtId="167" fontId="5" fillId="0" borderId="2" xfId="0" applyNumberFormat="1" applyFont="1" applyFill="1" applyBorder="1" applyAlignment="1">
      <alignment horizontal="center" vertical="center"/>
    </xf>
    <xf numFmtId="167" fontId="0" fillId="0" borderId="2" xfId="0" applyNumberFormat="1" applyFont="1" applyFill="1" applyBorder="1" applyAlignment="1">
      <alignment horizontal="center" vertical="center"/>
    </xf>
    <xf numFmtId="167" fontId="5" fillId="0" borderId="2" xfId="231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/>
    </xf>
    <xf numFmtId="0" fontId="10" fillId="0" borderId="16" xfId="3" applyFont="1" applyFill="1" applyBorder="1" applyAlignment="1">
      <alignment horizontal="center" vertical="center"/>
    </xf>
    <xf numFmtId="0" fontId="10" fillId="0" borderId="17" xfId="3" applyFont="1" applyFill="1" applyBorder="1" applyAlignment="1">
      <alignment horizontal="center" vertical="center"/>
    </xf>
    <xf numFmtId="0" fontId="7" fillId="0" borderId="14" xfId="2" applyFont="1" applyFill="1" applyBorder="1" applyAlignment="1">
      <alignment horizontal="center"/>
    </xf>
    <xf numFmtId="0" fontId="10" fillId="0" borderId="15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0" fontId="10" fillId="0" borderId="17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/>
    </xf>
    <xf numFmtId="0" fontId="8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8" fillId="0" borderId="0" xfId="2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10" fillId="0" borderId="1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</cellXfs>
  <cellStyles count="404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10" xfId="233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2 2" xfId="238"/>
    <cellStyle name="Обычный 6 2 2 2 2 2 3" xfId="55"/>
    <cellStyle name="Обычный 6 2 2 2 2 2 3 2" xfId="239"/>
    <cellStyle name="Обычный 6 2 2 2 2 2 4" xfId="237"/>
    <cellStyle name="Обычный 6 2 2 2 2 3" xfId="56"/>
    <cellStyle name="Обычный 6 2 2 2 2 3 2" xfId="240"/>
    <cellStyle name="Обычный 6 2 2 2 2 4" xfId="57"/>
    <cellStyle name="Обычный 6 2 2 2 2 4 2" xfId="241"/>
    <cellStyle name="Обычный 6 2 2 2 2 5" xfId="236"/>
    <cellStyle name="Обычный 6 2 2 2 3" xfId="58"/>
    <cellStyle name="Обычный 6 2 2 2 3 2" xfId="59"/>
    <cellStyle name="Обычный 6 2 2 2 3 2 2" xfId="243"/>
    <cellStyle name="Обычный 6 2 2 2 3 3" xfId="60"/>
    <cellStyle name="Обычный 6 2 2 2 3 3 2" xfId="244"/>
    <cellStyle name="Обычный 6 2 2 2 3 4" xfId="242"/>
    <cellStyle name="Обычный 6 2 2 2 4" xfId="61"/>
    <cellStyle name="Обычный 6 2 2 2 4 2" xfId="245"/>
    <cellStyle name="Обычный 6 2 2 2 5" xfId="62"/>
    <cellStyle name="Обычный 6 2 2 2 5 2" xfId="246"/>
    <cellStyle name="Обычный 6 2 2 2 6" xfId="235"/>
    <cellStyle name="Обычный 6 2 2 3" xfId="63"/>
    <cellStyle name="Обычный 6 2 2 3 2" xfId="64"/>
    <cellStyle name="Обычный 6 2 2 3 2 2" xfId="65"/>
    <cellStyle name="Обычный 6 2 2 3 2 2 2" xfId="249"/>
    <cellStyle name="Обычный 6 2 2 3 2 3" xfId="66"/>
    <cellStyle name="Обычный 6 2 2 3 2 3 2" xfId="250"/>
    <cellStyle name="Обычный 6 2 2 3 2 4" xfId="248"/>
    <cellStyle name="Обычный 6 2 2 3 3" xfId="67"/>
    <cellStyle name="Обычный 6 2 2 3 3 2" xfId="251"/>
    <cellStyle name="Обычный 6 2 2 3 4" xfId="68"/>
    <cellStyle name="Обычный 6 2 2 3 4 2" xfId="252"/>
    <cellStyle name="Обычный 6 2 2 3 5" xfId="247"/>
    <cellStyle name="Обычный 6 2 2 4" xfId="69"/>
    <cellStyle name="Обычный 6 2 2 4 2" xfId="70"/>
    <cellStyle name="Обычный 6 2 2 4 2 2" xfId="71"/>
    <cellStyle name="Обычный 6 2 2 4 2 2 2" xfId="255"/>
    <cellStyle name="Обычный 6 2 2 4 2 3" xfId="72"/>
    <cellStyle name="Обычный 6 2 2 4 2 3 2" xfId="256"/>
    <cellStyle name="Обычный 6 2 2 4 2 4" xfId="254"/>
    <cellStyle name="Обычный 6 2 2 4 3" xfId="73"/>
    <cellStyle name="Обычный 6 2 2 4 3 2" xfId="257"/>
    <cellStyle name="Обычный 6 2 2 4 4" xfId="74"/>
    <cellStyle name="Обычный 6 2 2 4 4 2" xfId="258"/>
    <cellStyle name="Обычный 6 2 2 4 5" xfId="253"/>
    <cellStyle name="Обычный 6 2 2 5" xfId="75"/>
    <cellStyle name="Обычный 6 2 2 5 2" xfId="76"/>
    <cellStyle name="Обычный 6 2 2 5 2 2" xfId="260"/>
    <cellStyle name="Обычный 6 2 2 5 3" xfId="77"/>
    <cellStyle name="Обычный 6 2 2 5 3 2" xfId="261"/>
    <cellStyle name="Обычный 6 2 2 5 4" xfId="259"/>
    <cellStyle name="Обычный 6 2 2 6" xfId="78"/>
    <cellStyle name="Обычный 6 2 2 6 2" xfId="262"/>
    <cellStyle name="Обычный 6 2 2 7" xfId="79"/>
    <cellStyle name="Обычный 6 2 2 7 2" xfId="263"/>
    <cellStyle name="Обычный 6 2 2 8" xfId="80"/>
    <cellStyle name="Обычный 6 2 2 8 2" xfId="264"/>
    <cellStyle name="Обычный 6 2 2 9" xfId="234"/>
    <cellStyle name="Обычный 6 2 3" xfId="81"/>
    <cellStyle name="Обычный 6 2 3 10" xfId="265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2 2" xfId="269"/>
    <cellStyle name="Обычный 6 2 3 2 2 2 3" xfId="86"/>
    <cellStyle name="Обычный 6 2 3 2 2 2 3 2" xfId="270"/>
    <cellStyle name="Обычный 6 2 3 2 2 2 4" xfId="268"/>
    <cellStyle name="Обычный 6 2 3 2 2 3" xfId="87"/>
    <cellStyle name="Обычный 6 2 3 2 2 3 2" xfId="271"/>
    <cellStyle name="Обычный 6 2 3 2 2 4" xfId="88"/>
    <cellStyle name="Обычный 6 2 3 2 2 4 2" xfId="272"/>
    <cellStyle name="Обычный 6 2 3 2 2 5" xfId="267"/>
    <cellStyle name="Обычный 6 2 3 2 3" xfId="89"/>
    <cellStyle name="Обычный 6 2 3 2 3 2" xfId="90"/>
    <cellStyle name="Обычный 6 2 3 2 3 2 2" xfId="274"/>
    <cellStyle name="Обычный 6 2 3 2 3 3" xfId="91"/>
    <cellStyle name="Обычный 6 2 3 2 3 3 2" xfId="275"/>
    <cellStyle name="Обычный 6 2 3 2 3 4" xfId="273"/>
    <cellStyle name="Обычный 6 2 3 2 4" xfId="92"/>
    <cellStyle name="Обычный 6 2 3 2 4 2" xfId="276"/>
    <cellStyle name="Обычный 6 2 3 2 5" xfId="93"/>
    <cellStyle name="Обычный 6 2 3 2 5 2" xfId="277"/>
    <cellStyle name="Обычный 6 2 3 2 6" xfId="266"/>
    <cellStyle name="Обычный 6 2 3 3" xfId="94"/>
    <cellStyle name="Обычный 6 2 3 3 2" xfId="95"/>
    <cellStyle name="Обычный 6 2 3 3 2 2" xfId="96"/>
    <cellStyle name="Обычный 6 2 3 3 2 2 2" xfId="280"/>
    <cellStyle name="Обычный 6 2 3 3 2 3" xfId="97"/>
    <cellStyle name="Обычный 6 2 3 3 2 3 2" xfId="281"/>
    <cellStyle name="Обычный 6 2 3 3 2 4" xfId="279"/>
    <cellStyle name="Обычный 6 2 3 3 3" xfId="98"/>
    <cellStyle name="Обычный 6 2 3 3 3 2" xfId="282"/>
    <cellStyle name="Обычный 6 2 3 3 4" xfId="99"/>
    <cellStyle name="Обычный 6 2 3 3 4 2" xfId="283"/>
    <cellStyle name="Обычный 6 2 3 3 5" xfId="278"/>
    <cellStyle name="Обычный 6 2 3 4" xfId="100"/>
    <cellStyle name="Обычный 6 2 3 4 2" xfId="101"/>
    <cellStyle name="Обычный 6 2 3 4 2 2" xfId="102"/>
    <cellStyle name="Обычный 6 2 3 4 2 2 2" xfId="286"/>
    <cellStyle name="Обычный 6 2 3 4 2 3" xfId="103"/>
    <cellStyle name="Обычный 6 2 3 4 2 3 2" xfId="287"/>
    <cellStyle name="Обычный 6 2 3 4 2 4" xfId="285"/>
    <cellStyle name="Обычный 6 2 3 4 3" xfId="104"/>
    <cellStyle name="Обычный 6 2 3 4 3 2" xfId="288"/>
    <cellStyle name="Обычный 6 2 3 4 4" xfId="105"/>
    <cellStyle name="Обычный 6 2 3 4 4 2" xfId="289"/>
    <cellStyle name="Обычный 6 2 3 4 5" xfId="284"/>
    <cellStyle name="Обычный 6 2 3 5" xfId="106"/>
    <cellStyle name="Обычный 6 2 3 5 2" xfId="107"/>
    <cellStyle name="Обычный 6 2 3 5 2 2" xfId="291"/>
    <cellStyle name="Обычный 6 2 3 5 3" xfId="108"/>
    <cellStyle name="Обычный 6 2 3 5 3 2" xfId="292"/>
    <cellStyle name="Обычный 6 2 3 5 4" xfId="290"/>
    <cellStyle name="Обычный 6 2 3 6" xfId="109"/>
    <cellStyle name="Обычный 6 2 3 6 2" xfId="293"/>
    <cellStyle name="Обычный 6 2 3 7" xfId="110"/>
    <cellStyle name="Обычный 6 2 3 7 2" xfId="294"/>
    <cellStyle name="Обычный 6 2 3 8" xfId="111"/>
    <cellStyle name="Обычный 6 2 3 8 2" xfId="295"/>
    <cellStyle name="Обычный 6 2 3 9" xfId="112"/>
    <cellStyle name="Обычный 6 2 3 9 2" xfId="296"/>
    <cellStyle name="Обычный 6 2 4" xfId="113"/>
    <cellStyle name="Обычный 6 2 4 2" xfId="114"/>
    <cellStyle name="Обычный 6 2 4 2 2" xfId="115"/>
    <cellStyle name="Обычный 6 2 4 2 2 2" xfId="299"/>
    <cellStyle name="Обычный 6 2 4 2 3" xfId="116"/>
    <cellStyle name="Обычный 6 2 4 2 3 2" xfId="300"/>
    <cellStyle name="Обычный 6 2 4 2 4" xfId="298"/>
    <cellStyle name="Обычный 6 2 4 3" xfId="117"/>
    <cellStyle name="Обычный 6 2 4 3 2" xfId="301"/>
    <cellStyle name="Обычный 6 2 4 4" xfId="118"/>
    <cellStyle name="Обычный 6 2 4 4 2" xfId="302"/>
    <cellStyle name="Обычный 6 2 4 5" xfId="297"/>
    <cellStyle name="Обычный 6 2 5" xfId="119"/>
    <cellStyle name="Обычный 6 2 5 2" xfId="120"/>
    <cellStyle name="Обычный 6 2 5 2 2" xfId="121"/>
    <cellStyle name="Обычный 6 2 5 2 2 2" xfId="305"/>
    <cellStyle name="Обычный 6 2 5 2 3" xfId="122"/>
    <cellStyle name="Обычный 6 2 5 2 3 2" xfId="306"/>
    <cellStyle name="Обычный 6 2 5 2 4" xfId="304"/>
    <cellStyle name="Обычный 6 2 5 3" xfId="123"/>
    <cellStyle name="Обычный 6 2 5 3 2" xfId="307"/>
    <cellStyle name="Обычный 6 2 5 4" xfId="124"/>
    <cellStyle name="Обычный 6 2 5 4 2" xfId="308"/>
    <cellStyle name="Обычный 6 2 5 5" xfId="303"/>
    <cellStyle name="Обычный 6 2 6" xfId="125"/>
    <cellStyle name="Обычный 6 2 6 2" xfId="126"/>
    <cellStyle name="Обычный 6 2 6 2 2" xfId="310"/>
    <cellStyle name="Обычный 6 2 6 3" xfId="127"/>
    <cellStyle name="Обычный 6 2 6 3 2" xfId="311"/>
    <cellStyle name="Обычный 6 2 6 4" xfId="309"/>
    <cellStyle name="Обычный 6 2 7" xfId="128"/>
    <cellStyle name="Обычный 6 2 7 2" xfId="312"/>
    <cellStyle name="Обычный 6 2 8" xfId="129"/>
    <cellStyle name="Обычный 6 2 8 2" xfId="313"/>
    <cellStyle name="Обычный 6 2 9" xfId="130"/>
    <cellStyle name="Обычный 6 2 9 2" xfId="314"/>
    <cellStyle name="Обычный 6 3" xfId="131"/>
    <cellStyle name="Обычный 6 3 2" xfId="132"/>
    <cellStyle name="Обычный 6 3 2 2" xfId="133"/>
    <cellStyle name="Обычный 6 3 2 2 2" xfId="317"/>
    <cellStyle name="Обычный 6 3 2 3" xfId="134"/>
    <cellStyle name="Обычный 6 3 2 3 2" xfId="318"/>
    <cellStyle name="Обычный 6 3 2 4" xfId="316"/>
    <cellStyle name="Обычный 6 3 3" xfId="135"/>
    <cellStyle name="Обычный 6 3 3 2" xfId="319"/>
    <cellStyle name="Обычный 6 3 4" xfId="136"/>
    <cellStyle name="Обычный 6 3 4 2" xfId="320"/>
    <cellStyle name="Обычный 6 3 5" xfId="315"/>
    <cellStyle name="Обычный 6 4" xfId="137"/>
    <cellStyle name="Обычный 6 4 2" xfId="138"/>
    <cellStyle name="Обычный 6 4 2 2" xfId="139"/>
    <cellStyle name="Обычный 6 4 2 2 2" xfId="323"/>
    <cellStyle name="Обычный 6 4 2 3" xfId="140"/>
    <cellStyle name="Обычный 6 4 2 3 2" xfId="324"/>
    <cellStyle name="Обычный 6 4 2 4" xfId="322"/>
    <cellStyle name="Обычный 6 4 3" xfId="141"/>
    <cellStyle name="Обычный 6 4 3 2" xfId="325"/>
    <cellStyle name="Обычный 6 4 4" xfId="142"/>
    <cellStyle name="Обычный 6 4 4 2" xfId="326"/>
    <cellStyle name="Обычный 6 4 5" xfId="321"/>
    <cellStyle name="Обычный 6 5" xfId="143"/>
    <cellStyle name="Обычный 6 5 2" xfId="144"/>
    <cellStyle name="Обычный 6 5 2 2" xfId="328"/>
    <cellStyle name="Обычный 6 5 3" xfId="145"/>
    <cellStyle name="Обычный 6 5 3 2" xfId="329"/>
    <cellStyle name="Обычный 6 5 4" xfId="327"/>
    <cellStyle name="Обычный 6 6" xfId="146"/>
    <cellStyle name="Обычный 6 6 2" xfId="330"/>
    <cellStyle name="Обычный 6 7" xfId="147"/>
    <cellStyle name="Обычный 6 7 2" xfId="331"/>
    <cellStyle name="Обычный 6 8" xfId="148"/>
    <cellStyle name="Обычный 6 8 2" xfId="332"/>
    <cellStyle name="Обычный 6 9" xfId="232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2 2" xfId="336"/>
    <cellStyle name="Обычный 7 2 2 2 3" xfId="153"/>
    <cellStyle name="Обычный 7 2 2 2 3 2" xfId="337"/>
    <cellStyle name="Обычный 7 2 2 2 4" xfId="335"/>
    <cellStyle name="Обычный 7 2 2 3" xfId="154"/>
    <cellStyle name="Обычный 7 2 2 3 2" xfId="338"/>
    <cellStyle name="Обычный 7 2 2 4" xfId="155"/>
    <cellStyle name="Обычный 7 2 2 4 2" xfId="339"/>
    <cellStyle name="Обычный 7 2 2 5" xfId="334"/>
    <cellStyle name="Обычный 7 2 3" xfId="156"/>
    <cellStyle name="Обычный 7 2 3 2" xfId="157"/>
    <cellStyle name="Обычный 7 2 3 2 2" xfId="158"/>
    <cellStyle name="Обычный 7 2 3 2 2 2" xfId="342"/>
    <cellStyle name="Обычный 7 2 3 2 3" xfId="159"/>
    <cellStyle name="Обычный 7 2 3 2 3 2" xfId="343"/>
    <cellStyle name="Обычный 7 2 3 2 4" xfId="341"/>
    <cellStyle name="Обычный 7 2 3 3" xfId="160"/>
    <cellStyle name="Обычный 7 2 3 3 2" xfId="344"/>
    <cellStyle name="Обычный 7 2 3 4" xfId="161"/>
    <cellStyle name="Обычный 7 2 3 4 2" xfId="345"/>
    <cellStyle name="Обычный 7 2 3 5" xfId="340"/>
    <cellStyle name="Обычный 7 2 4" xfId="162"/>
    <cellStyle name="Обычный 7 2 4 2" xfId="163"/>
    <cellStyle name="Обычный 7 2 4 2 2" xfId="347"/>
    <cellStyle name="Обычный 7 2 4 3" xfId="164"/>
    <cellStyle name="Обычный 7 2 4 3 2" xfId="348"/>
    <cellStyle name="Обычный 7 2 4 4" xfId="346"/>
    <cellStyle name="Обычный 7 2 5" xfId="165"/>
    <cellStyle name="Обычный 7 2 5 2" xfId="349"/>
    <cellStyle name="Обычный 7 2 6" xfId="166"/>
    <cellStyle name="Обычный 7 2 6 2" xfId="350"/>
    <cellStyle name="Обычный 7 2 7" xfId="167"/>
    <cellStyle name="Обычный 7 2 7 2" xfId="351"/>
    <cellStyle name="Обычный 7 2 8" xfId="333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2 2" xfId="355"/>
    <cellStyle name="Обычный 9 2 2 3" xfId="173"/>
    <cellStyle name="Обычный 9 2 2 3 2" xfId="356"/>
    <cellStyle name="Обычный 9 2 2 4" xfId="174"/>
    <cellStyle name="Обычный 9 2 2 4 2" xfId="357"/>
    <cellStyle name="Обычный 9 2 2 5" xfId="354"/>
    <cellStyle name="Обычный 9 2 3" xfId="175"/>
    <cellStyle name="Обычный 9 2 3 2" xfId="358"/>
    <cellStyle name="Обычный 9 2 4" xfId="176"/>
    <cellStyle name="Обычный 9 2 4 2" xfId="359"/>
    <cellStyle name="Обычный 9 2 5" xfId="353"/>
    <cellStyle name="Обычный 9 3" xfId="177"/>
    <cellStyle name="Обычный 9 3 2" xfId="178"/>
    <cellStyle name="Обычный 9 3 2 2" xfId="361"/>
    <cellStyle name="Обычный 9 3 3" xfId="179"/>
    <cellStyle name="Обычный 9 3 3 2" xfId="362"/>
    <cellStyle name="Обычный 9 3 4" xfId="180"/>
    <cellStyle name="Обычный 9 3 4 2" xfId="363"/>
    <cellStyle name="Обычный 9 3 5" xfId="360"/>
    <cellStyle name="Обычный 9 4" xfId="181"/>
    <cellStyle name="Обычный 9 4 2" xfId="364"/>
    <cellStyle name="Обычный 9 5" xfId="182"/>
    <cellStyle name="Обычный 9 5 2" xfId="365"/>
    <cellStyle name="Обычный 9 6" xfId="35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" xfId="231" builtinId="3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2 3" xfId="369"/>
    <cellStyle name="Финансовый 2 2 2 3" xfId="196"/>
    <cellStyle name="Финансовый 2 2 2 3 2" xfId="370"/>
    <cellStyle name="Финансовый 2 2 2 4" xfId="368"/>
    <cellStyle name="Финансовый 2 2 3" xfId="197"/>
    <cellStyle name="Финансовый 2 2 3 2" xfId="371"/>
    <cellStyle name="Финансовый 2 2 4" xfId="198"/>
    <cellStyle name="Финансовый 2 2 4 2" xfId="372"/>
    <cellStyle name="Финансовый 2 2 5" xfId="367"/>
    <cellStyle name="Финансовый 2 3" xfId="199"/>
    <cellStyle name="Финансовый 2 3 2" xfId="200"/>
    <cellStyle name="Финансовый 2 3 2 2" xfId="201"/>
    <cellStyle name="Финансовый 2 3 2 2 2" xfId="375"/>
    <cellStyle name="Финансовый 2 3 2 3" xfId="202"/>
    <cellStyle name="Финансовый 2 3 2 3 2" xfId="376"/>
    <cellStyle name="Финансовый 2 3 2 4" xfId="374"/>
    <cellStyle name="Финансовый 2 3 3" xfId="203"/>
    <cellStyle name="Финансовый 2 3 3 2" xfId="377"/>
    <cellStyle name="Финансовый 2 3 4" xfId="204"/>
    <cellStyle name="Финансовый 2 3 4 2" xfId="378"/>
    <cellStyle name="Финансовый 2 3 5" xfId="373"/>
    <cellStyle name="Финансовый 2 4" xfId="205"/>
    <cellStyle name="Финансовый 2 4 2" xfId="206"/>
    <cellStyle name="Финансовый 2 4 2 2" xfId="380"/>
    <cellStyle name="Финансовый 2 4 3" xfId="207"/>
    <cellStyle name="Финансовый 2 4 3 2" xfId="381"/>
    <cellStyle name="Финансовый 2 4 4" xfId="379"/>
    <cellStyle name="Финансовый 2 5" xfId="208"/>
    <cellStyle name="Финансовый 2 5 2" xfId="382"/>
    <cellStyle name="Финансовый 2 6" xfId="209"/>
    <cellStyle name="Финансовый 2 6 2" xfId="383"/>
    <cellStyle name="Финансовый 2 7" xfId="210"/>
    <cellStyle name="Финансовый 2 7 2" xfId="384"/>
    <cellStyle name="Финансовый 2 8" xfId="366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2 2" xfId="388"/>
    <cellStyle name="Финансовый 3 2 2 3" xfId="215"/>
    <cellStyle name="Финансовый 3 2 2 3 2" xfId="389"/>
    <cellStyle name="Финансовый 3 2 2 4" xfId="387"/>
    <cellStyle name="Финансовый 3 2 3" xfId="216"/>
    <cellStyle name="Финансовый 3 2 3 2" xfId="390"/>
    <cellStyle name="Финансовый 3 2 4" xfId="217"/>
    <cellStyle name="Финансовый 3 2 4 2" xfId="391"/>
    <cellStyle name="Финансовый 3 2 5" xfId="386"/>
    <cellStyle name="Финансовый 3 3" xfId="218"/>
    <cellStyle name="Финансовый 3 3 2" xfId="219"/>
    <cellStyle name="Финансовый 3 3 2 2" xfId="220"/>
    <cellStyle name="Финансовый 3 3 2 2 2" xfId="394"/>
    <cellStyle name="Финансовый 3 3 2 3" xfId="221"/>
    <cellStyle name="Финансовый 3 3 2 3 2" xfId="395"/>
    <cellStyle name="Финансовый 3 3 2 4" xfId="393"/>
    <cellStyle name="Финансовый 3 3 3" xfId="222"/>
    <cellStyle name="Финансовый 3 3 3 2" xfId="396"/>
    <cellStyle name="Финансовый 3 3 4" xfId="223"/>
    <cellStyle name="Финансовый 3 3 4 2" xfId="397"/>
    <cellStyle name="Финансовый 3 3 5" xfId="392"/>
    <cellStyle name="Финансовый 3 4" xfId="224"/>
    <cellStyle name="Финансовый 3 4 2" xfId="225"/>
    <cellStyle name="Финансовый 3 4 2 2" xfId="399"/>
    <cellStyle name="Финансовый 3 4 3" xfId="226"/>
    <cellStyle name="Финансовый 3 4 3 2" xfId="400"/>
    <cellStyle name="Финансовый 3 4 4" xfId="398"/>
    <cellStyle name="Финансовый 3 5" xfId="227"/>
    <cellStyle name="Финансовый 3 5 2" xfId="401"/>
    <cellStyle name="Финансовый 3 6" xfId="228"/>
    <cellStyle name="Финансовый 3 6 2" xfId="402"/>
    <cellStyle name="Финансовый 3 7" xfId="229"/>
    <cellStyle name="Финансовый 3 7 2" xfId="403"/>
    <cellStyle name="Финансовый 3 8" xfId="385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Q59"/>
  <sheetViews>
    <sheetView tabSelected="1" view="pageBreakPreview" zoomScale="80" zoomScaleNormal="100" zoomScaleSheetLayoutView="80" workbookViewId="0">
      <selection activeCell="B60" sqref="B60"/>
    </sheetView>
  </sheetViews>
  <sheetFormatPr defaultColWidth="9" defaultRowHeight="15.75" x14ac:dyDescent="0.25"/>
  <cols>
    <col min="1" max="1" width="14.375" style="4" customWidth="1"/>
    <col min="2" max="2" width="31.5" style="14" customWidth="1"/>
    <col min="3" max="3" width="15.25" style="4" customWidth="1"/>
    <col min="4" max="4" width="15.75" style="4" customWidth="1"/>
    <col min="5" max="5" width="6.125" style="4" customWidth="1"/>
    <col min="6" max="6" width="9.125" style="4" customWidth="1"/>
    <col min="7" max="7" width="5.125" style="4" customWidth="1"/>
    <col min="8" max="8" width="4.75" style="4" customWidth="1"/>
    <col min="9" max="9" width="6" style="4" customWidth="1"/>
    <col min="10" max="11" width="8.75" style="4" customWidth="1"/>
    <col min="12" max="12" width="16" style="4" customWidth="1"/>
    <col min="13" max="13" width="10.5" style="4" customWidth="1"/>
    <col min="14" max="14" width="9.125" style="4" customWidth="1"/>
    <col min="15" max="15" width="5.125" style="4" customWidth="1"/>
    <col min="16" max="16" width="4.75" style="4" customWidth="1"/>
    <col min="17" max="17" width="6.25" style="4" customWidth="1"/>
    <col min="18" max="19" width="8.5" style="4" customWidth="1"/>
    <col min="20" max="20" width="15.75" style="4" customWidth="1"/>
    <col min="21" max="21" width="8.875" style="4" customWidth="1"/>
    <col min="22" max="22" width="9.125" style="4" customWidth="1"/>
    <col min="23" max="23" width="5.125" style="4" customWidth="1"/>
    <col min="24" max="24" width="4.75" style="4" customWidth="1"/>
    <col min="25" max="25" width="6" style="4" customWidth="1"/>
    <col min="26" max="27" width="6.125" style="4" customWidth="1"/>
    <col min="28" max="28" width="15.625" style="4" customWidth="1"/>
    <col min="29" max="29" width="9.25" style="4" customWidth="1"/>
    <col min="30" max="30" width="9.125" style="4" customWidth="1"/>
    <col min="31" max="31" width="8.875" style="4" customWidth="1"/>
    <col min="32" max="32" width="4.75" style="4" customWidth="1"/>
    <col min="33" max="33" width="6" style="4" customWidth="1"/>
    <col min="34" max="34" width="9.75" style="4" customWidth="1"/>
    <col min="35" max="35" width="6.375" style="4" customWidth="1"/>
    <col min="36" max="36" width="15.875" style="4" customWidth="1"/>
    <col min="37" max="37" width="12" style="4" customWidth="1"/>
    <col min="38" max="38" width="9.125" style="4" customWidth="1"/>
    <col min="39" max="39" width="9" style="4" customWidth="1"/>
    <col min="40" max="40" width="4.75" style="4" customWidth="1"/>
    <col min="41" max="41" width="7.375" style="4" customWidth="1"/>
    <col min="42" max="42" width="9.125" style="4" customWidth="1"/>
    <col min="43" max="43" width="10.125" style="4" customWidth="1"/>
    <col min="44" max="44" width="3.5" style="4" customWidth="1"/>
    <col min="45" max="45" width="5.75" style="4" customWidth="1"/>
    <col min="46" max="46" width="16.125" style="4" customWidth="1"/>
    <col min="47" max="47" width="21.25" style="4" customWidth="1"/>
    <col min="48" max="48" width="12.625" style="4" customWidth="1"/>
    <col min="49" max="49" width="22.375" style="4" customWidth="1"/>
    <col min="50" max="50" width="10.875" style="4" customWidth="1"/>
    <col min="51" max="51" width="17.375" style="4" customWidth="1"/>
    <col min="52" max="53" width="4.125" style="4" customWidth="1"/>
    <col min="54" max="54" width="3.75" style="4" customWidth="1"/>
    <col min="55" max="55" width="3.875" style="4" customWidth="1"/>
    <col min="56" max="56" width="4.5" style="4" customWidth="1"/>
    <col min="57" max="57" width="5" style="4" customWidth="1"/>
    <col min="58" max="58" width="5.5" style="4" customWidth="1"/>
    <col min="59" max="59" width="5.75" style="4" customWidth="1"/>
    <col min="60" max="60" width="5.5" style="4" customWidth="1"/>
    <col min="61" max="62" width="5" style="4" customWidth="1"/>
    <col min="63" max="63" width="12.875" style="4" customWidth="1"/>
    <col min="64" max="73" width="5" style="4" customWidth="1"/>
    <col min="74" max="16384" width="9" style="4"/>
  </cols>
  <sheetData>
    <row r="1" spans="1:69" ht="18.75" x14ac:dyDescent="0.3">
      <c r="A1" s="29" t="s">
        <v>95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</row>
    <row r="2" spans="1:69" ht="18.75" x14ac:dyDescent="0.3">
      <c r="A2" s="30" t="s">
        <v>119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</row>
    <row r="3" spans="1:69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</row>
    <row r="4" spans="1:69" ht="18.75" x14ac:dyDescent="0.25">
      <c r="A4" s="32" t="s">
        <v>93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</row>
    <row r="5" spans="1:69" ht="18.75" x14ac:dyDescent="0.3">
      <c r="A5" s="33" t="s">
        <v>94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BQ5" s="10"/>
    </row>
    <row r="6" spans="1:69" ht="18.75" x14ac:dyDescent="0.3">
      <c r="A6" s="33" t="s">
        <v>118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</row>
    <row r="7" spans="1:69" ht="18.75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</row>
    <row r="8" spans="1:69" ht="19.5" customHeight="1" x14ac:dyDescent="0.25">
      <c r="A8" s="34" t="s">
        <v>39</v>
      </c>
      <c r="B8" s="21" t="s">
        <v>40</v>
      </c>
      <c r="C8" s="21" t="s">
        <v>38</v>
      </c>
      <c r="D8" s="22" t="s">
        <v>148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4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</row>
    <row r="9" spans="1:69" ht="37.5" customHeight="1" x14ac:dyDescent="0.25">
      <c r="A9" s="35"/>
      <c r="B9" s="21"/>
      <c r="C9" s="21"/>
      <c r="D9" s="22" t="s">
        <v>0</v>
      </c>
      <c r="E9" s="23"/>
      <c r="F9" s="23"/>
      <c r="G9" s="23"/>
      <c r="H9" s="23"/>
      <c r="I9" s="23"/>
      <c r="J9" s="23"/>
      <c r="K9" s="24"/>
      <c r="L9" s="22" t="s">
        <v>1</v>
      </c>
      <c r="M9" s="23"/>
      <c r="N9" s="23"/>
      <c r="O9" s="23"/>
      <c r="P9" s="23"/>
      <c r="Q9" s="23"/>
      <c r="R9" s="23"/>
      <c r="S9" s="24"/>
      <c r="T9" s="22" t="s">
        <v>2</v>
      </c>
      <c r="U9" s="23"/>
      <c r="V9" s="23"/>
      <c r="W9" s="23"/>
      <c r="X9" s="23"/>
      <c r="Y9" s="23"/>
      <c r="Z9" s="23"/>
      <c r="AA9" s="24"/>
      <c r="AB9" s="22" t="s">
        <v>3</v>
      </c>
      <c r="AC9" s="23"/>
      <c r="AD9" s="23"/>
      <c r="AE9" s="23"/>
      <c r="AF9" s="23"/>
      <c r="AG9" s="23"/>
      <c r="AH9" s="23"/>
      <c r="AI9" s="24"/>
      <c r="AJ9" s="26" t="s">
        <v>37</v>
      </c>
      <c r="AK9" s="27"/>
      <c r="AL9" s="27"/>
      <c r="AM9" s="27"/>
      <c r="AN9" s="27"/>
      <c r="AO9" s="27"/>
      <c r="AP9" s="27"/>
      <c r="AQ9" s="28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</row>
    <row r="10" spans="1:69" ht="33" customHeight="1" x14ac:dyDescent="0.25">
      <c r="A10" s="35"/>
      <c r="B10" s="21"/>
      <c r="C10" s="21"/>
      <c r="D10" s="20" t="s">
        <v>4</v>
      </c>
      <c r="E10" s="22" t="s">
        <v>5</v>
      </c>
      <c r="F10" s="23"/>
      <c r="G10" s="23"/>
      <c r="H10" s="23"/>
      <c r="I10" s="23"/>
      <c r="J10" s="23"/>
      <c r="K10" s="24"/>
      <c r="L10" s="20" t="s">
        <v>4</v>
      </c>
      <c r="M10" s="26" t="s">
        <v>5</v>
      </c>
      <c r="N10" s="27"/>
      <c r="O10" s="27"/>
      <c r="P10" s="27"/>
      <c r="Q10" s="27"/>
      <c r="R10" s="27"/>
      <c r="S10" s="28"/>
      <c r="T10" s="20" t="s">
        <v>4</v>
      </c>
      <c r="U10" s="26" t="s">
        <v>5</v>
      </c>
      <c r="V10" s="27"/>
      <c r="W10" s="27"/>
      <c r="X10" s="27"/>
      <c r="Y10" s="27"/>
      <c r="Z10" s="27"/>
      <c r="AA10" s="28"/>
      <c r="AB10" s="20" t="s">
        <v>4</v>
      </c>
      <c r="AC10" s="26" t="s">
        <v>5</v>
      </c>
      <c r="AD10" s="27"/>
      <c r="AE10" s="27"/>
      <c r="AF10" s="27"/>
      <c r="AG10" s="27"/>
      <c r="AH10" s="27"/>
      <c r="AI10" s="28"/>
      <c r="AJ10" s="20" t="s">
        <v>4</v>
      </c>
      <c r="AK10" s="26" t="s">
        <v>5</v>
      </c>
      <c r="AL10" s="27"/>
      <c r="AM10" s="27"/>
      <c r="AN10" s="27"/>
      <c r="AO10" s="27"/>
      <c r="AP10" s="27"/>
      <c r="AQ10" s="28"/>
    </row>
    <row r="11" spans="1:69" ht="118.5" customHeight="1" x14ac:dyDescent="0.25">
      <c r="A11" s="36"/>
      <c r="B11" s="21"/>
      <c r="C11" s="21"/>
      <c r="D11" s="2" t="s">
        <v>6</v>
      </c>
      <c r="E11" s="2" t="s">
        <v>6</v>
      </c>
      <c r="F11" s="15" t="s">
        <v>109</v>
      </c>
      <c r="G11" s="15" t="s">
        <v>110</v>
      </c>
      <c r="H11" s="15" t="s">
        <v>36</v>
      </c>
      <c r="I11" s="15" t="s">
        <v>111</v>
      </c>
      <c r="J11" s="15" t="s">
        <v>112</v>
      </c>
      <c r="K11" s="15" t="s">
        <v>149</v>
      </c>
      <c r="L11" s="2" t="s">
        <v>6</v>
      </c>
      <c r="M11" s="2" t="s">
        <v>6</v>
      </c>
      <c r="N11" s="15" t="s">
        <v>109</v>
      </c>
      <c r="O11" s="15" t="s">
        <v>110</v>
      </c>
      <c r="P11" s="15" t="s">
        <v>36</v>
      </c>
      <c r="Q11" s="15" t="s">
        <v>111</v>
      </c>
      <c r="R11" s="15" t="s">
        <v>112</v>
      </c>
      <c r="S11" s="15" t="s">
        <v>149</v>
      </c>
      <c r="T11" s="2" t="s">
        <v>6</v>
      </c>
      <c r="U11" s="2" t="s">
        <v>6</v>
      </c>
      <c r="V11" s="15" t="s">
        <v>109</v>
      </c>
      <c r="W11" s="15" t="s">
        <v>110</v>
      </c>
      <c r="X11" s="15" t="s">
        <v>36</v>
      </c>
      <c r="Y11" s="15" t="s">
        <v>111</v>
      </c>
      <c r="Z11" s="15" t="s">
        <v>112</v>
      </c>
      <c r="AA11" s="15" t="s">
        <v>149</v>
      </c>
      <c r="AB11" s="2" t="s">
        <v>6</v>
      </c>
      <c r="AC11" s="2" t="s">
        <v>6</v>
      </c>
      <c r="AD11" s="15" t="s">
        <v>109</v>
      </c>
      <c r="AE11" s="15" t="s">
        <v>110</v>
      </c>
      <c r="AF11" s="15" t="s">
        <v>36</v>
      </c>
      <c r="AG11" s="15" t="s">
        <v>111</v>
      </c>
      <c r="AH11" s="15" t="s">
        <v>112</v>
      </c>
      <c r="AI11" s="15" t="s">
        <v>149</v>
      </c>
      <c r="AJ11" s="2" t="s">
        <v>6</v>
      </c>
      <c r="AK11" s="2" t="s">
        <v>6</v>
      </c>
      <c r="AL11" s="15" t="s">
        <v>109</v>
      </c>
      <c r="AM11" s="15" t="s">
        <v>110</v>
      </c>
      <c r="AN11" s="15" t="s">
        <v>36</v>
      </c>
      <c r="AO11" s="15" t="s">
        <v>111</v>
      </c>
      <c r="AP11" s="15" t="s">
        <v>112</v>
      </c>
      <c r="AQ11" s="15" t="s">
        <v>149</v>
      </c>
    </row>
    <row r="12" spans="1:69" x14ac:dyDescent="0.25">
      <c r="A12" s="19">
        <v>1</v>
      </c>
      <c r="B12" s="19">
        <v>2</v>
      </c>
      <c r="C12" s="19">
        <v>3</v>
      </c>
      <c r="D12" s="3" t="s">
        <v>7</v>
      </c>
      <c r="E12" s="3" t="s">
        <v>8</v>
      </c>
      <c r="F12" s="3" t="s">
        <v>9</v>
      </c>
      <c r="G12" s="3" t="s">
        <v>10</v>
      </c>
      <c r="H12" s="3" t="s">
        <v>11</v>
      </c>
      <c r="I12" s="3" t="s">
        <v>12</v>
      </c>
      <c r="J12" s="3" t="s">
        <v>113</v>
      </c>
      <c r="K12" s="3" t="s">
        <v>150</v>
      </c>
      <c r="L12" s="3" t="s">
        <v>13</v>
      </c>
      <c r="M12" s="3" t="s">
        <v>14</v>
      </c>
      <c r="N12" s="3" t="s">
        <v>15</v>
      </c>
      <c r="O12" s="3" t="s">
        <v>16</v>
      </c>
      <c r="P12" s="3" t="s">
        <v>17</v>
      </c>
      <c r="Q12" s="3" t="s">
        <v>18</v>
      </c>
      <c r="R12" s="3" t="s">
        <v>114</v>
      </c>
      <c r="S12" s="3" t="s">
        <v>151</v>
      </c>
      <c r="T12" s="3" t="s">
        <v>19</v>
      </c>
      <c r="U12" s="3" t="s">
        <v>20</v>
      </c>
      <c r="V12" s="3" t="s">
        <v>21</v>
      </c>
      <c r="W12" s="3" t="s">
        <v>22</v>
      </c>
      <c r="X12" s="3" t="s">
        <v>23</v>
      </c>
      <c r="Y12" s="3" t="s">
        <v>24</v>
      </c>
      <c r="Z12" s="3" t="s">
        <v>115</v>
      </c>
      <c r="AA12" s="3" t="s">
        <v>152</v>
      </c>
      <c r="AB12" s="3" t="s">
        <v>25</v>
      </c>
      <c r="AC12" s="3" t="s">
        <v>26</v>
      </c>
      <c r="AD12" s="3" t="s">
        <v>27</v>
      </c>
      <c r="AE12" s="3" t="s">
        <v>28</v>
      </c>
      <c r="AF12" s="3" t="s">
        <v>29</v>
      </c>
      <c r="AG12" s="3" t="s">
        <v>30</v>
      </c>
      <c r="AH12" s="3" t="s">
        <v>116</v>
      </c>
      <c r="AI12" s="3" t="s">
        <v>153</v>
      </c>
      <c r="AJ12" s="3" t="s">
        <v>31</v>
      </c>
      <c r="AK12" s="3" t="s">
        <v>32</v>
      </c>
      <c r="AL12" s="3" t="s">
        <v>33</v>
      </c>
      <c r="AM12" s="3" t="s">
        <v>34</v>
      </c>
      <c r="AN12" s="3" t="s">
        <v>35</v>
      </c>
      <c r="AO12" s="3" t="s">
        <v>143</v>
      </c>
      <c r="AP12" s="3" t="s">
        <v>117</v>
      </c>
      <c r="AQ12" s="3" t="s">
        <v>154</v>
      </c>
    </row>
    <row r="13" spans="1:69" ht="42.75" customHeight="1" x14ac:dyDescent="0.25">
      <c r="A13" s="7" t="s">
        <v>41</v>
      </c>
      <c r="B13" s="5" t="s">
        <v>42</v>
      </c>
      <c r="C13" s="6" t="s">
        <v>43</v>
      </c>
      <c r="D13" s="16">
        <f>SUM(D14:D18)</f>
        <v>6.8705999999999996</v>
      </c>
      <c r="E13" s="16">
        <f>SUM(E14:E18)</f>
        <v>46.896466830000001</v>
      </c>
      <c r="F13" s="16">
        <f t="shared" ref="F13:AP13" si="0">SUM(F14:F18)</f>
        <v>0</v>
      </c>
      <c r="G13" s="16">
        <f t="shared" si="0"/>
        <v>0</v>
      </c>
      <c r="H13" s="16">
        <f t="shared" si="0"/>
        <v>0</v>
      </c>
      <c r="I13" s="16">
        <f t="shared" si="0"/>
        <v>0</v>
      </c>
      <c r="J13" s="16">
        <f t="shared" si="0"/>
        <v>30036</v>
      </c>
      <c r="K13" s="16">
        <f t="shared" ref="K13:AI13" si="1">SUM(K14:K18)</f>
        <v>0</v>
      </c>
      <c r="L13" s="16">
        <f t="shared" si="1"/>
        <v>21.170324709999999</v>
      </c>
      <c r="M13" s="16">
        <f t="shared" si="1"/>
        <v>10.970943847213116</v>
      </c>
      <c r="N13" s="16">
        <f t="shared" si="1"/>
        <v>0</v>
      </c>
      <c r="O13" s="16">
        <f t="shared" si="1"/>
        <v>0</v>
      </c>
      <c r="P13" s="16">
        <f t="shared" si="1"/>
        <v>8</v>
      </c>
      <c r="Q13" s="16">
        <f t="shared" si="1"/>
        <v>0</v>
      </c>
      <c r="R13" s="16">
        <f t="shared" si="1"/>
        <v>51</v>
      </c>
      <c r="S13" s="16">
        <f t="shared" si="1"/>
        <v>0</v>
      </c>
      <c r="T13" s="16">
        <f t="shared" si="1"/>
        <v>0</v>
      </c>
      <c r="U13" s="16">
        <f t="shared" si="1"/>
        <v>52.012740767540947</v>
      </c>
      <c r="V13" s="16">
        <f t="shared" si="1"/>
        <v>0</v>
      </c>
      <c r="W13" s="16">
        <f t="shared" si="1"/>
        <v>0</v>
      </c>
      <c r="X13" s="16">
        <f t="shared" si="1"/>
        <v>44</v>
      </c>
      <c r="Y13" s="16">
        <f t="shared" si="1"/>
        <v>0</v>
      </c>
      <c r="Z13" s="16">
        <f t="shared" si="1"/>
        <v>0</v>
      </c>
      <c r="AA13" s="16">
        <f t="shared" si="1"/>
        <v>0</v>
      </c>
      <c r="AB13" s="16">
        <f t="shared" si="1"/>
        <v>1.53871</v>
      </c>
      <c r="AC13" s="16">
        <f t="shared" si="1"/>
        <v>859.51421297050501</v>
      </c>
      <c r="AD13" s="16">
        <f t="shared" si="1"/>
        <v>0</v>
      </c>
      <c r="AE13" s="16">
        <f t="shared" si="1"/>
        <v>16800</v>
      </c>
      <c r="AF13" s="16">
        <f t="shared" si="1"/>
        <v>45</v>
      </c>
      <c r="AG13" s="16">
        <f t="shared" si="1"/>
        <v>14</v>
      </c>
      <c r="AH13" s="16">
        <f t="shared" si="1"/>
        <v>0</v>
      </c>
      <c r="AI13" s="16">
        <f t="shared" si="1"/>
        <v>0</v>
      </c>
      <c r="AJ13" s="16">
        <f>SUM(AJ14:AJ18)</f>
        <v>29.579634710000001</v>
      </c>
      <c r="AK13" s="16">
        <f t="shared" si="0"/>
        <v>969.39436441525902</v>
      </c>
      <c r="AL13" s="16">
        <f t="shared" si="0"/>
        <v>0</v>
      </c>
      <c r="AM13" s="16">
        <f t="shared" si="0"/>
        <v>16800</v>
      </c>
      <c r="AN13" s="16">
        <f t="shared" si="0"/>
        <v>97</v>
      </c>
      <c r="AO13" s="16">
        <f t="shared" si="0"/>
        <v>14</v>
      </c>
      <c r="AP13" s="16">
        <f t="shared" si="0"/>
        <v>30087</v>
      </c>
      <c r="AQ13" s="16">
        <f t="shared" ref="AQ13" si="2">SUM(AQ14:AQ18)</f>
        <v>0</v>
      </c>
    </row>
    <row r="14" spans="1:69" ht="54.75" customHeight="1" x14ac:dyDescent="0.25">
      <c r="A14" s="7" t="s">
        <v>44</v>
      </c>
      <c r="B14" s="5" t="s">
        <v>96</v>
      </c>
      <c r="C14" s="6" t="s">
        <v>43</v>
      </c>
      <c r="D14" s="16">
        <f>D20</f>
        <v>0</v>
      </c>
      <c r="E14" s="16">
        <f>E20</f>
        <v>0</v>
      </c>
      <c r="F14" s="16">
        <f t="shared" ref="F14:AP14" si="3">F20</f>
        <v>0</v>
      </c>
      <c r="G14" s="16">
        <f t="shared" si="3"/>
        <v>0</v>
      </c>
      <c r="H14" s="16">
        <f t="shared" si="3"/>
        <v>0</v>
      </c>
      <c r="I14" s="16">
        <f t="shared" si="3"/>
        <v>0</v>
      </c>
      <c r="J14" s="16">
        <f t="shared" si="3"/>
        <v>0</v>
      </c>
      <c r="K14" s="16">
        <f t="shared" ref="K14:AI14" si="4">K20</f>
        <v>0</v>
      </c>
      <c r="L14" s="16">
        <f t="shared" si="4"/>
        <v>0</v>
      </c>
      <c r="M14" s="16">
        <f t="shared" si="4"/>
        <v>0</v>
      </c>
      <c r="N14" s="16">
        <f t="shared" si="4"/>
        <v>0</v>
      </c>
      <c r="O14" s="16">
        <f t="shared" si="4"/>
        <v>0</v>
      </c>
      <c r="P14" s="16">
        <f t="shared" si="4"/>
        <v>0</v>
      </c>
      <c r="Q14" s="16">
        <f t="shared" si="4"/>
        <v>0</v>
      </c>
      <c r="R14" s="16">
        <f t="shared" si="4"/>
        <v>0</v>
      </c>
      <c r="S14" s="16">
        <f t="shared" si="4"/>
        <v>0</v>
      </c>
      <c r="T14" s="16">
        <f t="shared" si="4"/>
        <v>0</v>
      </c>
      <c r="U14" s="16">
        <f t="shared" si="4"/>
        <v>0</v>
      </c>
      <c r="V14" s="16">
        <f t="shared" si="4"/>
        <v>0</v>
      </c>
      <c r="W14" s="16">
        <f t="shared" si="4"/>
        <v>0</v>
      </c>
      <c r="X14" s="16">
        <f t="shared" si="4"/>
        <v>0</v>
      </c>
      <c r="Y14" s="16">
        <f t="shared" si="4"/>
        <v>0</v>
      </c>
      <c r="Z14" s="16">
        <f t="shared" si="4"/>
        <v>0</v>
      </c>
      <c r="AA14" s="16">
        <f t="shared" si="4"/>
        <v>0</v>
      </c>
      <c r="AB14" s="16">
        <f t="shared" si="4"/>
        <v>0</v>
      </c>
      <c r="AC14" s="16">
        <f t="shared" si="4"/>
        <v>509.50716</v>
      </c>
      <c r="AD14" s="16">
        <f t="shared" si="4"/>
        <v>0</v>
      </c>
      <c r="AE14" s="16">
        <f t="shared" si="4"/>
        <v>16800</v>
      </c>
      <c r="AF14" s="16">
        <f t="shared" si="4"/>
        <v>0</v>
      </c>
      <c r="AG14" s="16">
        <f t="shared" si="4"/>
        <v>0</v>
      </c>
      <c r="AH14" s="16">
        <f t="shared" si="4"/>
        <v>0</v>
      </c>
      <c r="AI14" s="16">
        <f t="shared" si="4"/>
        <v>0</v>
      </c>
      <c r="AJ14" s="16">
        <f t="shared" si="3"/>
        <v>0</v>
      </c>
      <c r="AK14" s="16">
        <f t="shared" si="3"/>
        <v>509.50716</v>
      </c>
      <c r="AL14" s="16">
        <f t="shared" si="3"/>
        <v>0</v>
      </c>
      <c r="AM14" s="16">
        <f t="shared" si="3"/>
        <v>16800</v>
      </c>
      <c r="AN14" s="16">
        <f t="shared" si="3"/>
        <v>0</v>
      </c>
      <c r="AO14" s="16">
        <f t="shared" si="3"/>
        <v>0</v>
      </c>
      <c r="AP14" s="16">
        <f t="shared" si="3"/>
        <v>0</v>
      </c>
      <c r="AQ14" s="16">
        <f t="shared" ref="AQ14" si="5">AQ20</f>
        <v>0</v>
      </c>
    </row>
    <row r="15" spans="1:69" ht="19.5" customHeight="1" x14ac:dyDescent="0.25">
      <c r="A15" s="7" t="s">
        <v>46</v>
      </c>
      <c r="B15" s="5" t="s">
        <v>45</v>
      </c>
      <c r="C15" s="6" t="s">
        <v>43</v>
      </c>
      <c r="D15" s="16" t="str">
        <f>D24</f>
        <v>нд</v>
      </c>
      <c r="E15" s="16" t="str">
        <f t="shared" ref="E15" si="6">E24</f>
        <v>нд</v>
      </c>
      <c r="F15" s="16" t="str">
        <f t="shared" ref="F15:AP15" si="7">F24</f>
        <v>нд</v>
      </c>
      <c r="G15" s="16" t="str">
        <f t="shared" si="7"/>
        <v>нд</v>
      </c>
      <c r="H15" s="16" t="str">
        <f t="shared" si="7"/>
        <v>нд</v>
      </c>
      <c r="I15" s="16" t="str">
        <f t="shared" si="7"/>
        <v>нд</v>
      </c>
      <c r="J15" s="16" t="str">
        <f t="shared" si="7"/>
        <v>нд</v>
      </c>
      <c r="K15" s="16" t="str">
        <f t="shared" si="7"/>
        <v>нд</v>
      </c>
      <c r="L15" s="16" t="str">
        <f t="shared" si="7"/>
        <v>нд</v>
      </c>
      <c r="M15" s="16" t="str">
        <f t="shared" si="7"/>
        <v>нд</v>
      </c>
      <c r="N15" s="16" t="str">
        <f t="shared" si="7"/>
        <v>нд</v>
      </c>
      <c r="O15" s="16" t="str">
        <f t="shared" si="7"/>
        <v>нд</v>
      </c>
      <c r="P15" s="16" t="str">
        <f t="shared" si="7"/>
        <v>нд</v>
      </c>
      <c r="Q15" s="16" t="str">
        <f t="shared" si="7"/>
        <v>нд</v>
      </c>
      <c r="R15" s="16" t="str">
        <f t="shared" si="7"/>
        <v>нд</v>
      </c>
      <c r="S15" s="16" t="str">
        <f t="shared" si="7"/>
        <v>нд</v>
      </c>
      <c r="T15" s="16" t="str">
        <f t="shared" si="7"/>
        <v>нд</v>
      </c>
      <c r="U15" s="16" t="str">
        <f t="shared" si="7"/>
        <v>нд</v>
      </c>
      <c r="V15" s="16" t="str">
        <f t="shared" si="7"/>
        <v>нд</v>
      </c>
      <c r="W15" s="16" t="str">
        <f t="shared" si="7"/>
        <v>нд</v>
      </c>
      <c r="X15" s="16" t="str">
        <f t="shared" si="7"/>
        <v>нд</v>
      </c>
      <c r="Y15" s="16" t="str">
        <f t="shared" si="7"/>
        <v>нд</v>
      </c>
      <c r="Z15" s="16" t="str">
        <f t="shared" si="7"/>
        <v>нд</v>
      </c>
      <c r="AA15" s="16" t="str">
        <f t="shared" si="7"/>
        <v>нд</v>
      </c>
      <c r="AB15" s="16" t="str">
        <f t="shared" si="7"/>
        <v>нд</v>
      </c>
      <c r="AC15" s="16" t="str">
        <f t="shared" si="7"/>
        <v>нд</v>
      </c>
      <c r="AD15" s="16" t="str">
        <f t="shared" si="7"/>
        <v>нд</v>
      </c>
      <c r="AE15" s="16" t="str">
        <f t="shared" si="7"/>
        <v>нд</v>
      </c>
      <c r="AF15" s="16" t="str">
        <f t="shared" si="7"/>
        <v>нд</v>
      </c>
      <c r="AG15" s="16" t="str">
        <f t="shared" si="7"/>
        <v>нд</v>
      </c>
      <c r="AH15" s="16" t="str">
        <f t="shared" si="7"/>
        <v>нд</v>
      </c>
      <c r="AI15" s="16" t="str">
        <f t="shared" si="7"/>
        <v>нд</v>
      </c>
      <c r="AJ15" s="16" t="str">
        <f t="shared" si="7"/>
        <v>нд</v>
      </c>
      <c r="AK15" s="16" t="str">
        <f t="shared" si="7"/>
        <v>нд</v>
      </c>
      <c r="AL15" s="16" t="str">
        <f t="shared" si="7"/>
        <v>нд</v>
      </c>
      <c r="AM15" s="16" t="str">
        <f t="shared" si="7"/>
        <v>нд</v>
      </c>
      <c r="AN15" s="16" t="str">
        <f t="shared" si="7"/>
        <v>нд</v>
      </c>
      <c r="AO15" s="16" t="str">
        <f t="shared" si="7"/>
        <v>нд</v>
      </c>
      <c r="AP15" s="16" t="str">
        <f t="shared" si="7"/>
        <v>нд</v>
      </c>
      <c r="AQ15" s="16" t="str">
        <f t="shared" ref="AQ15" si="8">AQ24</f>
        <v>нд</v>
      </c>
    </row>
    <row r="16" spans="1:69" ht="57.75" customHeight="1" x14ac:dyDescent="0.25">
      <c r="A16" s="7" t="s">
        <v>48</v>
      </c>
      <c r="B16" s="5" t="s">
        <v>47</v>
      </c>
      <c r="C16" s="6" t="s">
        <v>43</v>
      </c>
      <c r="D16" s="17" t="s">
        <v>92</v>
      </c>
      <c r="E16" s="17" t="s">
        <v>92</v>
      </c>
      <c r="F16" s="17" t="s">
        <v>92</v>
      </c>
      <c r="G16" s="17" t="s">
        <v>92</v>
      </c>
      <c r="H16" s="17" t="s">
        <v>92</v>
      </c>
      <c r="I16" s="17" t="s">
        <v>92</v>
      </c>
      <c r="J16" s="17" t="s">
        <v>92</v>
      </c>
      <c r="K16" s="17" t="s">
        <v>92</v>
      </c>
      <c r="L16" s="17" t="s">
        <v>92</v>
      </c>
      <c r="M16" s="17" t="s">
        <v>92</v>
      </c>
      <c r="N16" s="17" t="s">
        <v>92</v>
      </c>
      <c r="O16" s="17" t="s">
        <v>92</v>
      </c>
      <c r="P16" s="17" t="s">
        <v>92</v>
      </c>
      <c r="Q16" s="17" t="s">
        <v>92</v>
      </c>
      <c r="R16" s="17" t="s">
        <v>92</v>
      </c>
      <c r="S16" s="17" t="s">
        <v>92</v>
      </c>
      <c r="T16" s="17" t="s">
        <v>92</v>
      </c>
      <c r="U16" s="17" t="s">
        <v>92</v>
      </c>
      <c r="V16" s="17" t="s">
        <v>92</v>
      </c>
      <c r="W16" s="17" t="s">
        <v>92</v>
      </c>
      <c r="X16" s="17" t="s">
        <v>92</v>
      </c>
      <c r="Y16" s="17" t="s">
        <v>92</v>
      </c>
      <c r="Z16" s="17" t="s">
        <v>92</v>
      </c>
      <c r="AA16" s="17" t="s">
        <v>92</v>
      </c>
      <c r="AB16" s="17" t="s">
        <v>92</v>
      </c>
      <c r="AC16" s="17" t="s">
        <v>92</v>
      </c>
      <c r="AD16" s="17" t="s">
        <v>92</v>
      </c>
      <c r="AE16" s="17" t="s">
        <v>92</v>
      </c>
      <c r="AF16" s="17" t="s">
        <v>92</v>
      </c>
      <c r="AG16" s="17" t="s">
        <v>92</v>
      </c>
      <c r="AH16" s="17" t="s">
        <v>92</v>
      </c>
      <c r="AI16" s="17" t="s">
        <v>92</v>
      </c>
      <c r="AJ16" s="17" t="s">
        <v>92</v>
      </c>
      <c r="AK16" s="17" t="s">
        <v>92</v>
      </c>
      <c r="AL16" s="17" t="s">
        <v>92</v>
      </c>
      <c r="AM16" s="17" t="s">
        <v>92</v>
      </c>
      <c r="AN16" s="17" t="s">
        <v>92</v>
      </c>
      <c r="AO16" s="17" t="s">
        <v>92</v>
      </c>
      <c r="AP16" s="17" t="s">
        <v>92</v>
      </c>
      <c r="AQ16" s="17" t="s">
        <v>92</v>
      </c>
    </row>
    <row r="17" spans="1:43" ht="37.5" customHeight="1" x14ac:dyDescent="0.25">
      <c r="A17" s="7" t="s">
        <v>50</v>
      </c>
      <c r="B17" s="5" t="s">
        <v>49</v>
      </c>
      <c r="C17" s="6" t="s">
        <v>43</v>
      </c>
      <c r="D17" s="16">
        <f>D37</f>
        <v>6.8705999999999996</v>
      </c>
      <c r="E17" s="16">
        <f>E37</f>
        <v>46.896466830000001</v>
      </c>
      <c r="F17" s="16">
        <f t="shared" ref="F17:AP17" si="9">F37</f>
        <v>0</v>
      </c>
      <c r="G17" s="16">
        <f t="shared" si="9"/>
        <v>0</v>
      </c>
      <c r="H17" s="16">
        <f t="shared" si="9"/>
        <v>0</v>
      </c>
      <c r="I17" s="16">
        <f t="shared" si="9"/>
        <v>0</v>
      </c>
      <c r="J17" s="16">
        <f>J37</f>
        <v>30036</v>
      </c>
      <c r="K17" s="16">
        <f t="shared" ref="K17:AI17" si="10">K37</f>
        <v>0</v>
      </c>
      <c r="L17" s="16">
        <f t="shared" si="10"/>
        <v>21.170324709999999</v>
      </c>
      <c r="M17" s="16">
        <f t="shared" si="10"/>
        <v>10.507639273442624</v>
      </c>
      <c r="N17" s="16">
        <f t="shared" si="10"/>
        <v>0</v>
      </c>
      <c r="O17" s="16">
        <f t="shared" si="10"/>
        <v>0</v>
      </c>
      <c r="P17" s="16">
        <f t="shared" si="10"/>
        <v>7</v>
      </c>
      <c r="Q17" s="16">
        <f t="shared" si="10"/>
        <v>0</v>
      </c>
      <c r="R17" s="16">
        <f t="shared" si="10"/>
        <v>51</v>
      </c>
      <c r="S17" s="16">
        <f t="shared" si="10"/>
        <v>0</v>
      </c>
      <c r="T17" s="16">
        <f t="shared" si="10"/>
        <v>0</v>
      </c>
      <c r="U17" s="16">
        <f t="shared" si="10"/>
        <v>1.0407218311475399</v>
      </c>
      <c r="V17" s="16">
        <f t="shared" si="10"/>
        <v>0</v>
      </c>
      <c r="W17" s="16">
        <f t="shared" si="10"/>
        <v>0</v>
      </c>
      <c r="X17" s="16">
        <f t="shared" si="10"/>
        <v>5</v>
      </c>
      <c r="Y17" s="16">
        <f t="shared" si="10"/>
        <v>0</v>
      </c>
      <c r="Z17" s="16">
        <f t="shared" si="10"/>
        <v>0</v>
      </c>
      <c r="AA17" s="16">
        <f t="shared" si="10"/>
        <v>0</v>
      </c>
      <c r="AB17" s="16">
        <f t="shared" si="10"/>
        <v>1.53871</v>
      </c>
      <c r="AC17" s="16">
        <f t="shared" si="10"/>
        <v>349.74808289050497</v>
      </c>
      <c r="AD17" s="16">
        <f t="shared" si="10"/>
        <v>0</v>
      </c>
      <c r="AE17" s="16">
        <f t="shared" si="10"/>
        <v>0</v>
      </c>
      <c r="AF17" s="16">
        <f t="shared" si="10"/>
        <v>44</v>
      </c>
      <c r="AG17" s="16">
        <f t="shared" si="10"/>
        <v>14</v>
      </c>
      <c r="AH17" s="16">
        <f t="shared" si="10"/>
        <v>0</v>
      </c>
      <c r="AI17" s="16">
        <f t="shared" si="10"/>
        <v>0</v>
      </c>
      <c r="AJ17" s="16">
        <f t="shared" si="9"/>
        <v>29.579634710000001</v>
      </c>
      <c r="AK17" s="16">
        <f t="shared" si="9"/>
        <v>408.19291082509517</v>
      </c>
      <c r="AL17" s="16">
        <f t="shared" si="9"/>
        <v>0</v>
      </c>
      <c r="AM17" s="16">
        <f t="shared" si="9"/>
        <v>0</v>
      </c>
      <c r="AN17" s="16">
        <f>AN37</f>
        <v>56</v>
      </c>
      <c r="AO17" s="16">
        <f t="shared" si="9"/>
        <v>14</v>
      </c>
      <c r="AP17" s="16">
        <f t="shared" si="9"/>
        <v>30087</v>
      </c>
      <c r="AQ17" s="16">
        <f t="shared" ref="AQ17" si="11">AQ37</f>
        <v>0</v>
      </c>
    </row>
    <row r="18" spans="1:43" ht="37.5" customHeight="1" x14ac:dyDescent="0.25">
      <c r="A18" s="7" t="s">
        <v>99</v>
      </c>
      <c r="B18" s="5" t="s">
        <v>51</v>
      </c>
      <c r="C18" s="6" t="s">
        <v>43</v>
      </c>
      <c r="D18" s="16">
        <f>D56</f>
        <v>0</v>
      </c>
      <c r="E18" s="16">
        <f>E56</f>
        <v>0</v>
      </c>
      <c r="F18" s="16">
        <f t="shared" ref="F18:AP18" si="12">F56</f>
        <v>0</v>
      </c>
      <c r="G18" s="16">
        <f t="shared" si="12"/>
        <v>0</v>
      </c>
      <c r="H18" s="16">
        <f t="shared" si="12"/>
        <v>0</v>
      </c>
      <c r="I18" s="16">
        <f t="shared" si="12"/>
        <v>0</v>
      </c>
      <c r="J18" s="16">
        <f t="shared" si="12"/>
        <v>0</v>
      </c>
      <c r="K18" s="16">
        <f t="shared" ref="K18:AI18" si="13">K56</f>
        <v>0</v>
      </c>
      <c r="L18" s="16">
        <f t="shared" si="13"/>
        <v>0</v>
      </c>
      <c r="M18" s="16">
        <f t="shared" si="13"/>
        <v>0.463304573770492</v>
      </c>
      <c r="N18" s="16">
        <f t="shared" si="13"/>
        <v>0</v>
      </c>
      <c r="O18" s="16">
        <f t="shared" si="13"/>
        <v>0</v>
      </c>
      <c r="P18" s="16">
        <f t="shared" si="13"/>
        <v>1</v>
      </c>
      <c r="Q18" s="16">
        <f t="shared" si="13"/>
        <v>0</v>
      </c>
      <c r="R18" s="16">
        <f t="shared" si="13"/>
        <v>0</v>
      </c>
      <c r="S18" s="16">
        <f t="shared" si="13"/>
        <v>0</v>
      </c>
      <c r="T18" s="16">
        <f t="shared" si="13"/>
        <v>0</v>
      </c>
      <c r="U18" s="16">
        <f t="shared" si="13"/>
        <v>50.972018936393404</v>
      </c>
      <c r="V18" s="16">
        <f t="shared" si="13"/>
        <v>0</v>
      </c>
      <c r="W18" s="16">
        <f t="shared" si="13"/>
        <v>0</v>
      </c>
      <c r="X18" s="16">
        <f t="shared" si="13"/>
        <v>39</v>
      </c>
      <c r="Y18" s="16">
        <f t="shared" si="13"/>
        <v>0</v>
      </c>
      <c r="Z18" s="16">
        <f t="shared" si="13"/>
        <v>0</v>
      </c>
      <c r="AA18" s="16">
        <f t="shared" si="13"/>
        <v>0</v>
      </c>
      <c r="AB18" s="16">
        <f t="shared" si="13"/>
        <v>0</v>
      </c>
      <c r="AC18" s="16">
        <f t="shared" si="13"/>
        <v>0.25897007999999999</v>
      </c>
      <c r="AD18" s="16">
        <f t="shared" si="13"/>
        <v>0</v>
      </c>
      <c r="AE18" s="16">
        <f t="shared" si="13"/>
        <v>0</v>
      </c>
      <c r="AF18" s="16">
        <f t="shared" si="13"/>
        <v>1</v>
      </c>
      <c r="AG18" s="16">
        <f t="shared" si="13"/>
        <v>0</v>
      </c>
      <c r="AH18" s="16">
        <f t="shared" si="13"/>
        <v>0</v>
      </c>
      <c r="AI18" s="16">
        <f t="shared" si="13"/>
        <v>0</v>
      </c>
      <c r="AJ18" s="16">
        <f t="shared" si="12"/>
        <v>0</v>
      </c>
      <c r="AK18" s="16">
        <f t="shared" si="12"/>
        <v>51.694293590163895</v>
      </c>
      <c r="AL18" s="16">
        <f t="shared" si="12"/>
        <v>0</v>
      </c>
      <c r="AM18" s="16">
        <f t="shared" si="12"/>
        <v>0</v>
      </c>
      <c r="AN18" s="16">
        <f t="shared" si="12"/>
        <v>41</v>
      </c>
      <c r="AO18" s="16">
        <f t="shared" si="12"/>
        <v>0</v>
      </c>
      <c r="AP18" s="16">
        <f t="shared" si="12"/>
        <v>0</v>
      </c>
      <c r="AQ18" s="16">
        <f t="shared" ref="AQ18" si="14">AQ56</f>
        <v>0</v>
      </c>
    </row>
    <row r="19" spans="1:43" ht="37.5" customHeight="1" x14ac:dyDescent="0.25">
      <c r="A19" s="7" t="s">
        <v>52</v>
      </c>
      <c r="B19" s="5" t="s">
        <v>53</v>
      </c>
      <c r="C19" s="6" t="s">
        <v>43</v>
      </c>
      <c r="D19" s="16">
        <f t="shared" ref="D19:AP19" si="15">SUM(D20,D24,D30,D37,D56)</f>
        <v>6.8705999999999996</v>
      </c>
      <c r="E19" s="16">
        <f t="shared" si="15"/>
        <v>46.896466830000001</v>
      </c>
      <c r="F19" s="16">
        <f t="shared" si="15"/>
        <v>0</v>
      </c>
      <c r="G19" s="16">
        <f t="shared" si="15"/>
        <v>0</v>
      </c>
      <c r="H19" s="16">
        <f t="shared" si="15"/>
        <v>0</v>
      </c>
      <c r="I19" s="16">
        <f t="shared" si="15"/>
        <v>0</v>
      </c>
      <c r="J19" s="16">
        <f t="shared" si="15"/>
        <v>30036</v>
      </c>
      <c r="K19" s="16">
        <f t="shared" ref="K19:AI19" si="16">SUM(K20,K24,K30,K37,K56)</f>
        <v>0</v>
      </c>
      <c r="L19" s="16">
        <f t="shared" si="16"/>
        <v>21.170324709999999</v>
      </c>
      <c r="M19" s="16">
        <f t="shared" si="16"/>
        <v>10.970943847213116</v>
      </c>
      <c r="N19" s="16">
        <f t="shared" si="16"/>
        <v>0</v>
      </c>
      <c r="O19" s="16">
        <f t="shared" si="16"/>
        <v>0</v>
      </c>
      <c r="P19" s="16">
        <f t="shared" si="16"/>
        <v>8</v>
      </c>
      <c r="Q19" s="16">
        <f t="shared" si="16"/>
        <v>0</v>
      </c>
      <c r="R19" s="16">
        <f t="shared" si="16"/>
        <v>51</v>
      </c>
      <c r="S19" s="16">
        <f t="shared" si="16"/>
        <v>0</v>
      </c>
      <c r="T19" s="16">
        <f t="shared" si="16"/>
        <v>0</v>
      </c>
      <c r="U19" s="16">
        <f t="shared" si="16"/>
        <v>52.012740767540947</v>
      </c>
      <c r="V19" s="16">
        <f t="shared" si="16"/>
        <v>0</v>
      </c>
      <c r="W19" s="16">
        <f t="shared" si="16"/>
        <v>0</v>
      </c>
      <c r="X19" s="16">
        <f t="shared" si="16"/>
        <v>44</v>
      </c>
      <c r="Y19" s="16">
        <f t="shared" si="16"/>
        <v>0</v>
      </c>
      <c r="Z19" s="16">
        <f t="shared" si="16"/>
        <v>0</v>
      </c>
      <c r="AA19" s="16">
        <f t="shared" si="16"/>
        <v>0</v>
      </c>
      <c r="AB19" s="16">
        <f t="shared" si="16"/>
        <v>1.53871</v>
      </c>
      <c r="AC19" s="16">
        <f t="shared" si="16"/>
        <v>859.51421297050501</v>
      </c>
      <c r="AD19" s="16">
        <f t="shared" si="16"/>
        <v>0</v>
      </c>
      <c r="AE19" s="16">
        <f t="shared" si="16"/>
        <v>16800</v>
      </c>
      <c r="AF19" s="16">
        <f t="shared" si="16"/>
        <v>45</v>
      </c>
      <c r="AG19" s="16">
        <f t="shared" si="16"/>
        <v>14</v>
      </c>
      <c r="AH19" s="16">
        <f t="shared" si="16"/>
        <v>0</v>
      </c>
      <c r="AI19" s="16">
        <f t="shared" si="16"/>
        <v>0</v>
      </c>
      <c r="AJ19" s="16">
        <f t="shared" si="15"/>
        <v>29.579634710000001</v>
      </c>
      <c r="AK19" s="16">
        <f t="shared" si="15"/>
        <v>969.39436441525902</v>
      </c>
      <c r="AL19" s="16">
        <f t="shared" si="15"/>
        <v>0</v>
      </c>
      <c r="AM19" s="16">
        <f t="shared" si="15"/>
        <v>16800</v>
      </c>
      <c r="AN19" s="16">
        <f t="shared" si="15"/>
        <v>97</v>
      </c>
      <c r="AO19" s="16">
        <f t="shared" si="15"/>
        <v>14</v>
      </c>
      <c r="AP19" s="16">
        <f t="shared" si="15"/>
        <v>30087</v>
      </c>
      <c r="AQ19" s="16">
        <f t="shared" ref="AQ19" si="17">SUM(AQ20,AQ24,AQ30,AQ37,AQ56)</f>
        <v>0</v>
      </c>
    </row>
    <row r="20" spans="1:43" ht="56.25" customHeight="1" x14ac:dyDescent="0.25">
      <c r="A20" s="7" t="s">
        <v>54</v>
      </c>
      <c r="B20" s="5" t="s">
        <v>96</v>
      </c>
      <c r="C20" s="6" t="s">
        <v>43</v>
      </c>
      <c r="D20" s="16">
        <f>(SUM(D21,D23))</f>
        <v>0</v>
      </c>
      <c r="E20" s="16">
        <f>(SUM(E21,E23))</f>
        <v>0</v>
      </c>
      <c r="F20" s="16">
        <f t="shared" ref="F20:AP20" si="18">(SUM(F21,F23))</f>
        <v>0</v>
      </c>
      <c r="G20" s="16">
        <f t="shared" si="18"/>
        <v>0</v>
      </c>
      <c r="H20" s="16">
        <f t="shared" si="18"/>
        <v>0</v>
      </c>
      <c r="I20" s="16">
        <f t="shared" si="18"/>
        <v>0</v>
      </c>
      <c r="J20" s="16">
        <f t="shared" si="18"/>
        <v>0</v>
      </c>
      <c r="K20" s="16">
        <f t="shared" ref="K20:AI20" si="19">(SUM(K21,K23))</f>
        <v>0</v>
      </c>
      <c r="L20" s="16">
        <f t="shared" si="19"/>
        <v>0</v>
      </c>
      <c r="M20" s="16">
        <f t="shared" si="19"/>
        <v>0</v>
      </c>
      <c r="N20" s="16">
        <f t="shared" si="19"/>
        <v>0</v>
      </c>
      <c r="O20" s="16">
        <f t="shared" si="19"/>
        <v>0</v>
      </c>
      <c r="P20" s="16">
        <f t="shared" si="19"/>
        <v>0</v>
      </c>
      <c r="Q20" s="16">
        <f t="shared" si="19"/>
        <v>0</v>
      </c>
      <c r="R20" s="16">
        <f t="shared" si="19"/>
        <v>0</v>
      </c>
      <c r="S20" s="16">
        <f t="shared" si="19"/>
        <v>0</v>
      </c>
      <c r="T20" s="16">
        <f t="shared" si="19"/>
        <v>0</v>
      </c>
      <c r="U20" s="16">
        <f t="shared" si="19"/>
        <v>0</v>
      </c>
      <c r="V20" s="16">
        <f t="shared" si="19"/>
        <v>0</v>
      </c>
      <c r="W20" s="16">
        <f t="shared" si="19"/>
        <v>0</v>
      </c>
      <c r="X20" s="16">
        <f t="shared" si="19"/>
        <v>0</v>
      </c>
      <c r="Y20" s="16">
        <f t="shared" si="19"/>
        <v>0</v>
      </c>
      <c r="Z20" s="16">
        <f t="shared" si="19"/>
        <v>0</v>
      </c>
      <c r="AA20" s="16">
        <f t="shared" si="19"/>
        <v>0</v>
      </c>
      <c r="AB20" s="16">
        <f t="shared" si="19"/>
        <v>0</v>
      </c>
      <c r="AC20" s="16">
        <f t="shared" si="19"/>
        <v>509.50716</v>
      </c>
      <c r="AD20" s="16">
        <f t="shared" si="19"/>
        <v>0</v>
      </c>
      <c r="AE20" s="16">
        <f t="shared" si="19"/>
        <v>16800</v>
      </c>
      <c r="AF20" s="16">
        <f t="shared" si="19"/>
        <v>0</v>
      </c>
      <c r="AG20" s="16">
        <f t="shared" si="19"/>
        <v>0</v>
      </c>
      <c r="AH20" s="16">
        <f t="shared" si="19"/>
        <v>0</v>
      </c>
      <c r="AI20" s="16">
        <f t="shared" si="19"/>
        <v>0</v>
      </c>
      <c r="AJ20" s="16">
        <f t="shared" si="18"/>
        <v>0</v>
      </c>
      <c r="AK20" s="16">
        <f t="shared" si="18"/>
        <v>509.50716</v>
      </c>
      <c r="AL20" s="16">
        <f t="shared" si="18"/>
        <v>0</v>
      </c>
      <c r="AM20" s="16">
        <f t="shared" si="18"/>
        <v>16800</v>
      </c>
      <c r="AN20" s="16">
        <f t="shared" si="18"/>
        <v>0</v>
      </c>
      <c r="AO20" s="16">
        <f t="shared" si="18"/>
        <v>0</v>
      </c>
      <c r="AP20" s="16">
        <f t="shared" si="18"/>
        <v>0</v>
      </c>
      <c r="AQ20" s="16">
        <f t="shared" ref="AQ20" si="20">(SUM(AQ21,AQ23))</f>
        <v>0</v>
      </c>
    </row>
    <row r="21" spans="1:43" ht="37.5" customHeight="1" x14ac:dyDescent="0.25">
      <c r="A21" s="7" t="s">
        <v>56</v>
      </c>
      <c r="B21" s="5" t="s">
        <v>97</v>
      </c>
      <c r="C21" s="6" t="s">
        <v>43</v>
      </c>
      <c r="D21" s="16">
        <f>SUM(D22)</f>
        <v>0</v>
      </c>
      <c r="E21" s="16">
        <f t="shared" ref="E21:AQ21" si="21">SUM(E22)</f>
        <v>0</v>
      </c>
      <c r="F21" s="16">
        <f t="shared" si="21"/>
        <v>0</v>
      </c>
      <c r="G21" s="16">
        <f t="shared" si="21"/>
        <v>0</v>
      </c>
      <c r="H21" s="16">
        <f t="shared" si="21"/>
        <v>0</v>
      </c>
      <c r="I21" s="16">
        <f t="shared" si="21"/>
        <v>0</v>
      </c>
      <c r="J21" s="16">
        <f t="shared" si="21"/>
        <v>0</v>
      </c>
      <c r="K21" s="16">
        <f t="shared" si="21"/>
        <v>0</v>
      </c>
      <c r="L21" s="16">
        <f t="shared" si="21"/>
        <v>0</v>
      </c>
      <c r="M21" s="16">
        <f t="shared" si="21"/>
        <v>0</v>
      </c>
      <c r="N21" s="16">
        <f t="shared" si="21"/>
        <v>0</v>
      </c>
      <c r="O21" s="16">
        <f t="shared" si="21"/>
        <v>0</v>
      </c>
      <c r="P21" s="16">
        <f t="shared" si="21"/>
        <v>0</v>
      </c>
      <c r="Q21" s="16">
        <f t="shared" si="21"/>
        <v>0</v>
      </c>
      <c r="R21" s="16">
        <f t="shared" si="21"/>
        <v>0</v>
      </c>
      <c r="S21" s="16">
        <f t="shared" si="21"/>
        <v>0</v>
      </c>
      <c r="T21" s="16">
        <f t="shared" si="21"/>
        <v>0</v>
      </c>
      <c r="U21" s="16">
        <f t="shared" si="21"/>
        <v>0</v>
      </c>
      <c r="V21" s="16">
        <f t="shared" si="21"/>
        <v>0</v>
      </c>
      <c r="W21" s="16">
        <f t="shared" si="21"/>
        <v>0</v>
      </c>
      <c r="X21" s="16">
        <f t="shared" si="21"/>
        <v>0</v>
      </c>
      <c r="Y21" s="16">
        <f t="shared" si="21"/>
        <v>0</v>
      </c>
      <c r="Z21" s="16">
        <f t="shared" si="21"/>
        <v>0</v>
      </c>
      <c r="AA21" s="16">
        <f t="shared" si="21"/>
        <v>0</v>
      </c>
      <c r="AB21" s="16">
        <f t="shared" si="21"/>
        <v>0</v>
      </c>
      <c r="AC21" s="16">
        <f t="shared" si="21"/>
        <v>509.50716</v>
      </c>
      <c r="AD21" s="16">
        <f t="shared" si="21"/>
        <v>0</v>
      </c>
      <c r="AE21" s="16">
        <f t="shared" si="21"/>
        <v>16800</v>
      </c>
      <c r="AF21" s="16">
        <f t="shared" si="21"/>
        <v>0</v>
      </c>
      <c r="AG21" s="16">
        <f t="shared" si="21"/>
        <v>0</v>
      </c>
      <c r="AH21" s="16">
        <f t="shared" si="21"/>
        <v>0</v>
      </c>
      <c r="AI21" s="16">
        <f t="shared" si="21"/>
        <v>0</v>
      </c>
      <c r="AJ21" s="16">
        <f t="shared" si="21"/>
        <v>0</v>
      </c>
      <c r="AK21" s="16">
        <f t="shared" si="21"/>
        <v>509.50716</v>
      </c>
      <c r="AL21" s="16">
        <f t="shared" si="21"/>
        <v>0</v>
      </c>
      <c r="AM21" s="16">
        <f t="shared" si="21"/>
        <v>16800</v>
      </c>
      <c r="AN21" s="16">
        <f t="shared" si="21"/>
        <v>0</v>
      </c>
      <c r="AO21" s="16">
        <f t="shared" si="21"/>
        <v>0</v>
      </c>
      <c r="AP21" s="16">
        <f t="shared" si="21"/>
        <v>0</v>
      </c>
      <c r="AQ21" s="16">
        <f t="shared" si="21"/>
        <v>0</v>
      </c>
    </row>
    <row r="22" spans="1:43" ht="99.75" customHeight="1" x14ac:dyDescent="0.25">
      <c r="A22" s="6" t="s">
        <v>56</v>
      </c>
      <c r="B22" s="12" t="s">
        <v>120</v>
      </c>
      <c r="C22" s="6" t="s">
        <v>121</v>
      </c>
      <c r="D22" s="17" t="s">
        <v>92</v>
      </c>
      <c r="E22" s="16">
        <v>0</v>
      </c>
      <c r="F22" s="17" t="s">
        <v>92</v>
      </c>
      <c r="G22" s="17">
        <v>0</v>
      </c>
      <c r="H22" s="17" t="s">
        <v>92</v>
      </c>
      <c r="I22" s="17" t="s">
        <v>92</v>
      </c>
      <c r="J22" s="17" t="s">
        <v>92</v>
      </c>
      <c r="K22" s="17" t="s">
        <v>92</v>
      </c>
      <c r="L22" s="17" t="s">
        <v>92</v>
      </c>
      <c r="M22" s="16">
        <v>0</v>
      </c>
      <c r="N22" s="17" t="s">
        <v>92</v>
      </c>
      <c r="O22" s="17">
        <v>0</v>
      </c>
      <c r="P22" s="17" t="s">
        <v>92</v>
      </c>
      <c r="Q22" s="17" t="s">
        <v>92</v>
      </c>
      <c r="R22" s="17" t="s">
        <v>92</v>
      </c>
      <c r="S22" s="17" t="s">
        <v>92</v>
      </c>
      <c r="T22" s="17" t="s">
        <v>92</v>
      </c>
      <c r="U22" s="16">
        <v>0</v>
      </c>
      <c r="V22" s="17" t="s">
        <v>92</v>
      </c>
      <c r="W22" s="17">
        <v>0</v>
      </c>
      <c r="X22" s="17" t="s">
        <v>92</v>
      </c>
      <c r="Y22" s="17" t="s">
        <v>92</v>
      </c>
      <c r="Z22" s="17" t="s">
        <v>92</v>
      </c>
      <c r="AA22" s="17" t="s">
        <v>92</v>
      </c>
      <c r="AB22" s="17" t="s">
        <v>92</v>
      </c>
      <c r="AC22" s="16">
        <v>509.50716</v>
      </c>
      <c r="AD22" s="17" t="s">
        <v>92</v>
      </c>
      <c r="AE22" s="17">
        <v>16800</v>
      </c>
      <c r="AF22" s="17" t="s">
        <v>92</v>
      </c>
      <c r="AG22" s="17" t="s">
        <v>92</v>
      </c>
      <c r="AH22" s="17" t="s">
        <v>92</v>
      </c>
      <c r="AI22" s="17" t="s">
        <v>92</v>
      </c>
      <c r="AJ22" s="16">
        <f t="shared" ref="AJ22:AQ22" si="22">SUM(D22,L22,T22,AB22)</f>
        <v>0</v>
      </c>
      <c r="AK22" s="16">
        <f t="shared" si="22"/>
        <v>509.50716</v>
      </c>
      <c r="AL22" s="16">
        <f t="shared" si="22"/>
        <v>0</v>
      </c>
      <c r="AM22" s="16">
        <f t="shared" si="22"/>
        <v>16800</v>
      </c>
      <c r="AN22" s="16">
        <f t="shared" si="22"/>
        <v>0</v>
      </c>
      <c r="AO22" s="16">
        <f t="shared" si="22"/>
        <v>0</v>
      </c>
      <c r="AP22" s="16">
        <f t="shared" si="22"/>
        <v>0</v>
      </c>
      <c r="AQ22" s="16">
        <f t="shared" si="22"/>
        <v>0</v>
      </c>
    </row>
    <row r="23" spans="1:43" ht="56.25" customHeight="1" x14ac:dyDescent="0.25">
      <c r="A23" s="7" t="s">
        <v>60</v>
      </c>
      <c r="B23" s="5" t="s">
        <v>98</v>
      </c>
      <c r="C23" s="6" t="s">
        <v>43</v>
      </c>
      <c r="D23" s="17" t="s">
        <v>92</v>
      </c>
      <c r="E23" s="17" t="s">
        <v>92</v>
      </c>
      <c r="F23" s="17" t="s">
        <v>92</v>
      </c>
      <c r="G23" s="17" t="s">
        <v>92</v>
      </c>
      <c r="H23" s="17" t="s">
        <v>92</v>
      </c>
      <c r="I23" s="17" t="s">
        <v>92</v>
      </c>
      <c r="J23" s="17" t="s">
        <v>92</v>
      </c>
      <c r="K23" s="17" t="s">
        <v>92</v>
      </c>
      <c r="L23" s="17" t="s">
        <v>92</v>
      </c>
      <c r="M23" s="17" t="s">
        <v>92</v>
      </c>
      <c r="N23" s="17" t="s">
        <v>92</v>
      </c>
      <c r="O23" s="17" t="s">
        <v>92</v>
      </c>
      <c r="P23" s="17" t="s">
        <v>92</v>
      </c>
      <c r="Q23" s="17" t="s">
        <v>92</v>
      </c>
      <c r="R23" s="17" t="s">
        <v>92</v>
      </c>
      <c r="S23" s="17" t="s">
        <v>92</v>
      </c>
      <c r="T23" s="17" t="s">
        <v>92</v>
      </c>
      <c r="U23" s="17" t="s">
        <v>92</v>
      </c>
      <c r="V23" s="17" t="s">
        <v>92</v>
      </c>
      <c r="W23" s="17" t="s">
        <v>92</v>
      </c>
      <c r="X23" s="17" t="s">
        <v>92</v>
      </c>
      <c r="Y23" s="17" t="s">
        <v>92</v>
      </c>
      <c r="Z23" s="17" t="s">
        <v>92</v>
      </c>
      <c r="AA23" s="17" t="s">
        <v>92</v>
      </c>
      <c r="AB23" s="17" t="s">
        <v>92</v>
      </c>
      <c r="AC23" s="17" t="s">
        <v>92</v>
      </c>
      <c r="AD23" s="17" t="s">
        <v>92</v>
      </c>
      <c r="AE23" s="17" t="s">
        <v>92</v>
      </c>
      <c r="AF23" s="17" t="s">
        <v>92</v>
      </c>
      <c r="AG23" s="17" t="s">
        <v>92</v>
      </c>
      <c r="AH23" s="17" t="s">
        <v>92</v>
      </c>
      <c r="AI23" s="17" t="s">
        <v>92</v>
      </c>
      <c r="AJ23" s="17" t="s">
        <v>92</v>
      </c>
      <c r="AK23" s="17" t="s">
        <v>92</v>
      </c>
      <c r="AL23" s="17" t="s">
        <v>92</v>
      </c>
      <c r="AM23" s="17" t="s">
        <v>92</v>
      </c>
      <c r="AN23" s="17" t="s">
        <v>92</v>
      </c>
      <c r="AO23" s="17" t="s">
        <v>92</v>
      </c>
      <c r="AP23" s="17" t="s">
        <v>92</v>
      </c>
      <c r="AQ23" s="17" t="s">
        <v>92</v>
      </c>
    </row>
    <row r="24" spans="1:43" ht="31.5" x14ac:dyDescent="0.25">
      <c r="A24" s="7" t="s">
        <v>63</v>
      </c>
      <c r="B24" s="5" t="s">
        <v>55</v>
      </c>
      <c r="C24" s="6" t="s">
        <v>43</v>
      </c>
      <c r="D24" s="17" t="s">
        <v>92</v>
      </c>
      <c r="E24" s="17" t="s">
        <v>92</v>
      </c>
      <c r="F24" s="17" t="s">
        <v>92</v>
      </c>
      <c r="G24" s="17" t="s">
        <v>92</v>
      </c>
      <c r="H24" s="17" t="s">
        <v>92</v>
      </c>
      <c r="I24" s="17" t="s">
        <v>92</v>
      </c>
      <c r="J24" s="17" t="s">
        <v>92</v>
      </c>
      <c r="K24" s="17" t="s">
        <v>92</v>
      </c>
      <c r="L24" s="17" t="s">
        <v>92</v>
      </c>
      <c r="M24" s="17" t="s">
        <v>92</v>
      </c>
      <c r="N24" s="17" t="s">
        <v>92</v>
      </c>
      <c r="O24" s="17" t="s">
        <v>92</v>
      </c>
      <c r="P24" s="17" t="s">
        <v>92</v>
      </c>
      <c r="Q24" s="17" t="s">
        <v>92</v>
      </c>
      <c r="R24" s="17" t="s">
        <v>92</v>
      </c>
      <c r="S24" s="17" t="s">
        <v>92</v>
      </c>
      <c r="T24" s="17" t="s">
        <v>92</v>
      </c>
      <c r="U24" s="17" t="s">
        <v>92</v>
      </c>
      <c r="V24" s="17" t="s">
        <v>92</v>
      </c>
      <c r="W24" s="17" t="s">
        <v>92</v>
      </c>
      <c r="X24" s="17" t="s">
        <v>92</v>
      </c>
      <c r="Y24" s="17" t="s">
        <v>92</v>
      </c>
      <c r="Z24" s="17" t="s">
        <v>92</v>
      </c>
      <c r="AA24" s="17" t="s">
        <v>92</v>
      </c>
      <c r="AB24" s="17" t="s">
        <v>92</v>
      </c>
      <c r="AC24" s="17" t="s">
        <v>92</v>
      </c>
      <c r="AD24" s="17" t="s">
        <v>92</v>
      </c>
      <c r="AE24" s="17" t="s">
        <v>92</v>
      </c>
      <c r="AF24" s="17" t="s">
        <v>92</v>
      </c>
      <c r="AG24" s="17" t="s">
        <v>92</v>
      </c>
      <c r="AH24" s="17" t="s">
        <v>92</v>
      </c>
      <c r="AI24" s="17" t="s">
        <v>92</v>
      </c>
      <c r="AJ24" s="17" t="s">
        <v>92</v>
      </c>
      <c r="AK24" s="17" t="s">
        <v>92</v>
      </c>
      <c r="AL24" s="17" t="s">
        <v>92</v>
      </c>
      <c r="AM24" s="17" t="s">
        <v>92</v>
      </c>
      <c r="AN24" s="17" t="s">
        <v>92</v>
      </c>
      <c r="AO24" s="17" t="s">
        <v>92</v>
      </c>
      <c r="AP24" s="17" t="s">
        <v>92</v>
      </c>
      <c r="AQ24" s="17" t="s">
        <v>92</v>
      </c>
    </row>
    <row r="25" spans="1:43" ht="47.25" x14ac:dyDescent="0.25">
      <c r="A25" s="7" t="s">
        <v>65</v>
      </c>
      <c r="B25" s="5" t="s">
        <v>57</v>
      </c>
      <c r="C25" s="6" t="s">
        <v>43</v>
      </c>
      <c r="D25" s="17" t="s">
        <v>92</v>
      </c>
      <c r="E25" s="17" t="s">
        <v>92</v>
      </c>
      <c r="F25" s="17" t="s">
        <v>92</v>
      </c>
      <c r="G25" s="17" t="s">
        <v>92</v>
      </c>
      <c r="H25" s="17" t="s">
        <v>92</v>
      </c>
      <c r="I25" s="17" t="s">
        <v>92</v>
      </c>
      <c r="J25" s="17" t="s">
        <v>92</v>
      </c>
      <c r="K25" s="17" t="s">
        <v>92</v>
      </c>
      <c r="L25" s="17" t="s">
        <v>92</v>
      </c>
      <c r="M25" s="17" t="s">
        <v>92</v>
      </c>
      <c r="N25" s="17" t="s">
        <v>92</v>
      </c>
      <c r="O25" s="17" t="s">
        <v>92</v>
      </c>
      <c r="P25" s="17" t="s">
        <v>92</v>
      </c>
      <c r="Q25" s="17" t="s">
        <v>92</v>
      </c>
      <c r="R25" s="17" t="s">
        <v>92</v>
      </c>
      <c r="S25" s="17" t="s">
        <v>92</v>
      </c>
      <c r="T25" s="17" t="s">
        <v>92</v>
      </c>
      <c r="U25" s="17" t="s">
        <v>92</v>
      </c>
      <c r="V25" s="17" t="s">
        <v>92</v>
      </c>
      <c r="W25" s="17" t="s">
        <v>92</v>
      </c>
      <c r="X25" s="17" t="s">
        <v>92</v>
      </c>
      <c r="Y25" s="17" t="s">
        <v>92</v>
      </c>
      <c r="Z25" s="17" t="s">
        <v>92</v>
      </c>
      <c r="AA25" s="17" t="s">
        <v>92</v>
      </c>
      <c r="AB25" s="17" t="s">
        <v>92</v>
      </c>
      <c r="AC25" s="17" t="s">
        <v>92</v>
      </c>
      <c r="AD25" s="17" t="s">
        <v>92</v>
      </c>
      <c r="AE25" s="17" t="s">
        <v>92</v>
      </c>
      <c r="AF25" s="17" t="s">
        <v>92</v>
      </c>
      <c r="AG25" s="17" t="s">
        <v>92</v>
      </c>
      <c r="AH25" s="17" t="s">
        <v>92</v>
      </c>
      <c r="AI25" s="17" t="s">
        <v>92</v>
      </c>
      <c r="AJ25" s="17" t="s">
        <v>92</v>
      </c>
      <c r="AK25" s="17" t="s">
        <v>92</v>
      </c>
      <c r="AL25" s="17" t="s">
        <v>92</v>
      </c>
      <c r="AM25" s="17" t="s">
        <v>92</v>
      </c>
      <c r="AN25" s="17" t="s">
        <v>92</v>
      </c>
      <c r="AO25" s="17" t="s">
        <v>92</v>
      </c>
      <c r="AP25" s="17" t="s">
        <v>92</v>
      </c>
      <c r="AQ25" s="17" t="s">
        <v>92</v>
      </c>
    </row>
    <row r="26" spans="1:43" ht="78.75" x14ac:dyDescent="0.25">
      <c r="A26" s="7" t="s">
        <v>67</v>
      </c>
      <c r="B26" s="5" t="s">
        <v>58</v>
      </c>
      <c r="C26" s="6" t="s">
        <v>43</v>
      </c>
      <c r="D26" s="17" t="s">
        <v>92</v>
      </c>
      <c r="E26" s="17" t="s">
        <v>92</v>
      </c>
      <c r="F26" s="17" t="s">
        <v>92</v>
      </c>
      <c r="G26" s="17" t="s">
        <v>92</v>
      </c>
      <c r="H26" s="17" t="s">
        <v>92</v>
      </c>
      <c r="I26" s="17" t="s">
        <v>92</v>
      </c>
      <c r="J26" s="17" t="s">
        <v>92</v>
      </c>
      <c r="K26" s="17" t="s">
        <v>92</v>
      </c>
      <c r="L26" s="17" t="s">
        <v>92</v>
      </c>
      <c r="M26" s="17" t="s">
        <v>92</v>
      </c>
      <c r="N26" s="17" t="s">
        <v>92</v>
      </c>
      <c r="O26" s="17" t="s">
        <v>92</v>
      </c>
      <c r="P26" s="17" t="s">
        <v>92</v>
      </c>
      <c r="Q26" s="17" t="s">
        <v>92</v>
      </c>
      <c r="R26" s="17" t="s">
        <v>92</v>
      </c>
      <c r="S26" s="17" t="s">
        <v>92</v>
      </c>
      <c r="T26" s="17" t="s">
        <v>92</v>
      </c>
      <c r="U26" s="17" t="s">
        <v>92</v>
      </c>
      <c r="V26" s="17" t="s">
        <v>92</v>
      </c>
      <c r="W26" s="17" t="s">
        <v>92</v>
      </c>
      <c r="X26" s="17" t="s">
        <v>92</v>
      </c>
      <c r="Y26" s="17" t="s">
        <v>92</v>
      </c>
      <c r="Z26" s="17" t="s">
        <v>92</v>
      </c>
      <c r="AA26" s="17" t="s">
        <v>92</v>
      </c>
      <c r="AB26" s="17" t="s">
        <v>92</v>
      </c>
      <c r="AC26" s="17" t="s">
        <v>92</v>
      </c>
      <c r="AD26" s="17" t="s">
        <v>92</v>
      </c>
      <c r="AE26" s="17" t="s">
        <v>92</v>
      </c>
      <c r="AF26" s="17" t="s">
        <v>92</v>
      </c>
      <c r="AG26" s="17" t="s">
        <v>92</v>
      </c>
      <c r="AH26" s="17" t="s">
        <v>92</v>
      </c>
      <c r="AI26" s="17" t="s">
        <v>92</v>
      </c>
      <c r="AJ26" s="17" t="s">
        <v>92</v>
      </c>
      <c r="AK26" s="17" t="s">
        <v>92</v>
      </c>
      <c r="AL26" s="17" t="s">
        <v>92</v>
      </c>
      <c r="AM26" s="17" t="s">
        <v>92</v>
      </c>
      <c r="AN26" s="17" t="s">
        <v>92</v>
      </c>
      <c r="AO26" s="17" t="s">
        <v>92</v>
      </c>
      <c r="AP26" s="17" t="s">
        <v>92</v>
      </c>
      <c r="AQ26" s="17" t="s">
        <v>92</v>
      </c>
    </row>
    <row r="27" spans="1:43" ht="52.5" customHeight="1" x14ac:dyDescent="0.25">
      <c r="A27" s="7" t="s">
        <v>69</v>
      </c>
      <c r="B27" s="5" t="s">
        <v>59</v>
      </c>
      <c r="C27" s="6" t="s">
        <v>43</v>
      </c>
      <c r="D27" s="17" t="s">
        <v>92</v>
      </c>
      <c r="E27" s="17" t="s">
        <v>92</v>
      </c>
      <c r="F27" s="17" t="s">
        <v>92</v>
      </c>
      <c r="G27" s="17" t="s">
        <v>92</v>
      </c>
      <c r="H27" s="17" t="s">
        <v>92</v>
      </c>
      <c r="I27" s="17" t="s">
        <v>92</v>
      </c>
      <c r="J27" s="17" t="s">
        <v>92</v>
      </c>
      <c r="K27" s="17" t="s">
        <v>92</v>
      </c>
      <c r="L27" s="17" t="s">
        <v>92</v>
      </c>
      <c r="M27" s="17" t="s">
        <v>92</v>
      </c>
      <c r="N27" s="17" t="s">
        <v>92</v>
      </c>
      <c r="O27" s="17" t="s">
        <v>92</v>
      </c>
      <c r="P27" s="17" t="s">
        <v>92</v>
      </c>
      <c r="Q27" s="17" t="s">
        <v>92</v>
      </c>
      <c r="R27" s="17" t="s">
        <v>92</v>
      </c>
      <c r="S27" s="17" t="s">
        <v>92</v>
      </c>
      <c r="T27" s="17" t="s">
        <v>92</v>
      </c>
      <c r="U27" s="17" t="s">
        <v>92</v>
      </c>
      <c r="V27" s="17" t="s">
        <v>92</v>
      </c>
      <c r="W27" s="17" t="s">
        <v>92</v>
      </c>
      <c r="X27" s="17" t="s">
        <v>92</v>
      </c>
      <c r="Y27" s="17" t="s">
        <v>92</v>
      </c>
      <c r="Z27" s="17" t="s">
        <v>92</v>
      </c>
      <c r="AA27" s="17" t="s">
        <v>92</v>
      </c>
      <c r="AB27" s="17" t="s">
        <v>92</v>
      </c>
      <c r="AC27" s="17" t="s">
        <v>92</v>
      </c>
      <c r="AD27" s="17" t="s">
        <v>92</v>
      </c>
      <c r="AE27" s="17" t="s">
        <v>92</v>
      </c>
      <c r="AF27" s="17" t="s">
        <v>92</v>
      </c>
      <c r="AG27" s="17" t="s">
        <v>92</v>
      </c>
      <c r="AH27" s="17" t="s">
        <v>92</v>
      </c>
      <c r="AI27" s="17" t="s">
        <v>92</v>
      </c>
      <c r="AJ27" s="17" t="s">
        <v>92</v>
      </c>
      <c r="AK27" s="17" t="s">
        <v>92</v>
      </c>
      <c r="AL27" s="17" t="s">
        <v>92</v>
      </c>
      <c r="AM27" s="17" t="s">
        <v>92</v>
      </c>
      <c r="AN27" s="17" t="s">
        <v>92</v>
      </c>
      <c r="AO27" s="17" t="s">
        <v>92</v>
      </c>
      <c r="AP27" s="17" t="s">
        <v>92</v>
      </c>
      <c r="AQ27" s="17" t="s">
        <v>92</v>
      </c>
    </row>
    <row r="28" spans="1:43" ht="52.5" customHeight="1" x14ac:dyDescent="0.25">
      <c r="A28" s="7" t="s">
        <v>71</v>
      </c>
      <c r="B28" s="5" t="s">
        <v>61</v>
      </c>
      <c r="C28" s="6" t="s">
        <v>43</v>
      </c>
      <c r="D28" s="17" t="s">
        <v>92</v>
      </c>
      <c r="E28" s="17" t="s">
        <v>92</v>
      </c>
      <c r="F28" s="17" t="s">
        <v>92</v>
      </c>
      <c r="G28" s="17" t="s">
        <v>92</v>
      </c>
      <c r="H28" s="17" t="s">
        <v>92</v>
      </c>
      <c r="I28" s="17" t="s">
        <v>92</v>
      </c>
      <c r="J28" s="17" t="s">
        <v>92</v>
      </c>
      <c r="K28" s="17" t="s">
        <v>92</v>
      </c>
      <c r="L28" s="17" t="s">
        <v>92</v>
      </c>
      <c r="M28" s="17" t="s">
        <v>92</v>
      </c>
      <c r="N28" s="17" t="s">
        <v>92</v>
      </c>
      <c r="O28" s="17" t="s">
        <v>92</v>
      </c>
      <c r="P28" s="17" t="s">
        <v>92</v>
      </c>
      <c r="Q28" s="17" t="s">
        <v>92</v>
      </c>
      <c r="R28" s="17" t="s">
        <v>92</v>
      </c>
      <c r="S28" s="17" t="s">
        <v>92</v>
      </c>
      <c r="T28" s="17" t="s">
        <v>92</v>
      </c>
      <c r="U28" s="17" t="s">
        <v>92</v>
      </c>
      <c r="V28" s="17" t="s">
        <v>92</v>
      </c>
      <c r="W28" s="17" t="s">
        <v>92</v>
      </c>
      <c r="X28" s="17" t="s">
        <v>92</v>
      </c>
      <c r="Y28" s="17" t="s">
        <v>92</v>
      </c>
      <c r="Z28" s="17" t="s">
        <v>92</v>
      </c>
      <c r="AA28" s="17" t="s">
        <v>92</v>
      </c>
      <c r="AB28" s="17" t="s">
        <v>92</v>
      </c>
      <c r="AC28" s="17" t="s">
        <v>92</v>
      </c>
      <c r="AD28" s="17" t="s">
        <v>92</v>
      </c>
      <c r="AE28" s="17" t="s">
        <v>92</v>
      </c>
      <c r="AF28" s="17" t="s">
        <v>92</v>
      </c>
      <c r="AG28" s="17" t="s">
        <v>92</v>
      </c>
      <c r="AH28" s="17" t="s">
        <v>92</v>
      </c>
      <c r="AI28" s="17" t="s">
        <v>92</v>
      </c>
      <c r="AJ28" s="17" t="s">
        <v>92</v>
      </c>
      <c r="AK28" s="17" t="s">
        <v>92</v>
      </c>
      <c r="AL28" s="17" t="s">
        <v>92</v>
      </c>
      <c r="AM28" s="17" t="s">
        <v>92</v>
      </c>
      <c r="AN28" s="17" t="s">
        <v>92</v>
      </c>
      <c r="AO28" s="17" t="s">
        <v>92</v>
      </c>
      <c r="AP28" s="17" t="s">
        <v>92</v>
      </c>
      <c r="AQ28" s="17" t="s">
        <v>92</v>
      </c>
    </row>
    <row r="29" spans="1:43" ht="65.25" customHeight="1" x14ac:dyDescent="0.25">
      <c r="A29" s="7" t="s">
        <v>73</v>
      </c>
      <c r="B29" s="5" t="s">
        <v>62</v>
      </c>
      <c r="C29" s="6" t="s">
        <v>43</v>
      </c>
      <c r="D29" s="17" t="s">
        <v>92</v>
      </c>
      <c r="E29" s="17" t="s">
        <v>92</v>
      </c>
      <c r="F29" s="17" t="s">
        <v>92</v>
      </c>
      <c r="G29" s="17" t="s">
        <v>92</v>
      </c>
      <c r="H29" s="17" t="s">
        <v>92</v>
      </c>
      <c r="I29" s="17" t="s">
        <v>92</v>
      </c>
      <c r="J29" s="17" t="s">
        <v>92</v>
      </c>
      <c r="K29" s="17" t="s">
        <v>92</v>
      </c>
      <c r="L29" s="17" t="s">
        <v>92</v>
      </c>
      <c r="M29" s="17" t="s">
        <v>92</v>
      </c>
      <c r="N29" s="17" t="s">
        <v>92</v>
      </c>
      <c r="O29" s="17" t="s">
        <v>92</v>
      </c>
      <c r="P29" s="17" t="s">
        <v>92</v>
      </c>
      <c r="Q29" s="17" t="s">
        <v>92</v>
      </c>
      <c r="R29" s="17" t="s">
        <v>92</v>
      </c>
      <c r="S29" s="17" t="s">
        <v>92</v>
      </c>
      <c r="T29" s="17" t="s">
        <v>92</v>
      </c>
      <c r="U29" s="17" t="s">
        <v>92</v>
      </c>
      <c r="V29" s="17" t="s">
        <v>92</v>
      </c>
      <c r="W29" s="17" t="s">
        <v>92</v>
      </c>
      <c r="X29" s="17" t="s">
        <v>92</v>
      </c>
      <c r="Y29" s="17" t="s">
        <v>92</v>
      </c>
      <c r="Z29" s="17" t="s">
        <v>92</v>
      </c>
      <c r="AA29" s="17" t="s">
        <v>92</v>
      </c>
      <c r="AB29" s="17" t="s">
        <v>92</v>
      </c>
      <c r="AC29" s="17" t="s">
        <v>92</v>
      </c>
      <c r="AD29" s="17" t="s">
        <v>92</v>
      </c>
      <c r="AE29" s="17" t="s">
        <v>92</v>
      </c>
      <c r="AF29" s="17" t="s">
        <v>92</v>
      </c>
      <c r="AG29" s="17" t="s">
        <v>92</v>
      </c>
      <c r="AH29" s="17" t="s">
        <v>92</v>
      </c>
      <c r="AI29" s="17" t="s">
        <v>92</v>
      </c>
      <c r="AJ29" s="17" t="s">
        <v>92</v>
      </c>
      <c r="AK29" s="17" t="s">
        <v>92</v>
      </c>
      <c r="AL29" s="17" t="s">
        <v>92</v>
      </c>
      <c r="AM29" s="17" t="s">
        <v>92</v>
      </c>
      <c r="AN29" s="17" t="s">
        <v>92</v>
      </c>
      <c r="AO29" s="17" t="s">
        <v>92</v>
      </c>
      <c r="AP29" s="17" t="s">
        <v>92</v>
      </c>
      <c r="AQ29" s="17" t="s">
        <v>92</v>
      </c>
    </row>
    <row r="30" spans="1:43" ht="65.25" customHeight="1" x14ac:dyDescent="0.25">
      <c r="A30" s="7" t="s">
        <v>76</v>
      </c>
      <c r="B30" s="5" t="s">
        <v>64</v>
      </c>
      <c r="C30" s="6" t="s">
        <v>43</v>
      </c>
      <c r="D30" s="17" t="s">
        <v>92</v>
      </c>
      <c r="E30" s="17" t="s">
        <v>92</v>
      </c>
      <c r="F30" s="17" t="s">
        <v>92</v>
      </c>
      <c r="G30" s="17" t="s">
        <v>92</v>
      </c>
      <c r="H30" s="17" t="s">
        <v>92</v>
      </c>
      <c r="I30" s="17" t="s">
        <v>92</v>
      </c>
      <c r="J30" s="17" t="s">
        <v>92</v>
      </c>
      <c r="K30" s="17" t="s">
        <v>92</v>
      </c>
      <c r="L30" s="17" t="s">
        <v>92</v>
      </c>
      <c r="M30" s="17" t="s">
        <v>92</v>
      </c>
      <c r="N30" s="17" t="s">
        <v>92</v>
      </c>
      <c r="O30" s="17" t="s">
        <v>92</v>
      </c>
      <c r="P30" s="17" t="s">
        <v>92</v>
      </c>
      <c r="Q30" s="17" t="s">
        <v>92</v>
      </c>
      <c r="R30" s="17" t="s">
        <v>92</v>
      </c>
      <c r="S30" s="17" t="s">
        <v>92</v>
      </c>
      <c r="T30" s="17" t="s">
        <v>92</v>
      </c>
      <c r="U30" s="17" t="s">
        <v>92</v>
      </c>
      <c r="V30" s="17" t="s">
        <v>92</v>
      </c>
      <c r="W30" s="17" t="s">
        <v>92</v>
      </c>
      <c r="X30" s="17" t="s">
        <v>92</v>
      </c>
      <c r="Y30" s="17" t="s">
        <v>92</v>
      </c>
      <c r="Z30" s="17" t="s">
        <v>92</v>
      </c>
      <c r="AA30" s="17" t="s">
        <v>92</v>
      </c>
      <c r="AB30" s="17" t="s">
        <v>92</v>
      </c>
      <c r="AC30" s="17" t="s">
        <v>92</v>
      </c>
      <c r="AD30" s="17" t="s">
        <v>92</v>
      </c>
      <c r="AE30" s="17" t="s">
        <v>92</v>
      </c>
      <c r="AF30" s="17" t="s">
        <v>92</v>
      </c>
      <c r="AG30" s="17" t="s">
        <v>92</v>
      </c>
      <c r="AH30" s="17" t="s">
        <v>92</v>
      </c>
      <c r="AI30" s="17" t="s">
        <v>92</v>
      </c>
      <c r="AJ30" s="17" t="s">
        <v>92</v>
      </c>
      <c r="AK30" s="17" t="s">
        <v>92</v>
      </c>
      <c r="AL30" s="17" t="s">
        <v>92</v>
      </c>
      <c r="AM30" s="17" t="s">
        <v>92</v>
      </c>
      <c r="AN30" s="17" t="s">
        <v>92</v>
      </c>
      <c r="AO30" s="17" t="s">
        <v>92</v>
      </c>
      <c r="AP30" s="17" t="s">
        <v>92</v>
      </c>
      <c r="AQ30" s="17" t="s">
        <v>92</v>
      </c>
    </row>
    <row r="31" spans="1:43" ht="76.5" customHeight="1" x14ac:dyDescent="0.25">
      <c r="A31" s="7" t="s">
        <v>78</v>
      </c>
      <c r="B31" s="5" t="s">
        <v>66</v>
      </c>
      <c r="C31" s="6" t="s">
        <v>43</v>
      </c>
      <c r="D31" s="17" t="s">
        <v>92</v>
      </c>
      <c r="E31" s="17" t="s">
        <v>92</v>
      </c>
      <c r="F31" s="17" t="s">
        <v>92</v>
      </c>
      <c r="G31" s="17" t="s">
        <v>92</v>
      </c>
      <c r="H31" s="17" t="s">
        <v>92</v>
      </c>
      <c r="I31" s="17" t="s">
        <v>92</v>
      </c>
      <c r="J31" s="17" t="s">
        <v>92</v>
      </c>
      <c r="K31" s="17" t="s">
        <v>92</v>
      </c>
      <c r="L31" s="17" t="s">
        <v>92</v>
      </c>
      <c r="M31" s="17" t="s">
        <v>92</v>
      </c>
      <c r="N31" s="17" t="s">
        <v>92</v>
      </c>
      <c r="O31" s="17" t="s">
        <v>92</v>
      </c>
      <c r="P31" s="17" t="s">
        <v>92</v>
      </c>
      <c r="Q31" s="17" t="s">
        <v>92</v>
      </c>
      <c r="R31" s="17" t="s">
        <v>92</v>
      </c>
      <c r="S31" s="17" t="s">
        <v>92</v>
      </c>
      <c r="T31" s="17" t="s">
        <v>92</v>
      </c>
      <c r="U31" s="17" t="s">
        <v>92</v>
      </c>
      <c r="V31" s="17" t="s">
        <v>92</v>
      </c>
      <c r="W31" s="17" t="s">
        <v>92</v>
      </c>
      <c r="X31" s="17" t="s">
        <v>92</v>
      </c>
      <c r="Y31" s="17" t="s">
        <v>92</v>
      </c>
      <c r="Z31" s="17" t="s">
        <v>92</v>
      </c>
      <c r="AA31" s="17" t="s">
        <v>92</v>
      </c>
      <c r="AB31" s="17" t="s">
        <v>92</v>
      </c>
      <c r="AC31" s="17" t="s">
        <v>92</v>
      </c>
      <c r="AD31" s="17" t="s">
        <v>92</v>
      </c>
      <c r="AE31" s="17" t="s">
        <v>92</v>
      </c>
      <c r="AF31" s="17" t="s">
        <v>92</v>
      </c>
      <c r="AG31" s="17" t="s">
        <v>92</v>
      </c>
      <c r="AH31" s="17" t="s">
        <v>92</v>
      </c>
      <c r="AI31" s="17" t="s">
        <v>92</v>
      </c>
      <c r="AJ31" s="17" t="s">
        <v>92</v>
      </c>
      <c r="AK31" s="17" t="s">
        <v>92</v>
      </c>
      <c r="AL31" s="17" t="s">
        <v>92</v>
      </c>
      <c r="AM31" s="17" t="s">
        <v>92</v>
      </c>
      <c r="AN31" s="17" t="s">
        <v>92</v>
      </c>
      <c r="AO31" s="17" t="s">
        <v>92</v>
      </c>
      <c r="AP31" s="17" t="s">
        <v>92</v>
      </c>
      <c r="AQ31" s="17" t="s">
        <v>92</v>
      </c>
    </row>
    <row r="32" spans="1:43" ht="94.5" x14ac:dyDescent="0.25">
      <c r="A32" s="7" t="s">
        <v>100</v>
      </c>
      <c r="B32" s="5" t="s">
        <v>68</v>
      </c>
      <c r="C32" s="6" t="s">
        <v>43</v>
      </c>
      <c r="D32" s="17" t="s">
        <v>92</v>
      </c>
      <c r="E32" s="17" t="s">
        <v>92</v>
      </c>
      <c r="F32" s="17" t="s">
        <v>92</v>
      </c>
      <c r="G32" s="17" t="s">
        <v>92</v>
      </c>
      <c r="H32" s="17" t="s">
        <v>92</v>
      </c>
      <c r="I32" s="17" t="s">
        <v>92</v>
      </c>
      <c r="J32" s="17" t="s">
        <v>92</v>
      </c>
      <c r="K32" s="17" t="s">
        <v>92</v>
      </c>
      <c r="L32" s="17" t="s">
        <v>92</v>
      </c>
      <c r="M32" s="17" t="s">
        <v>92</v>
      </c>
      <c r="N32" s="17" t="s">
        <v>92</v>
      </c>
      <c r="O32" s="17" t="s">
        <v>92</v>
      </c>
      <c r="P32" s="17" t="s">
        <v>92</v>
      </c>
      <c r="Q32" s="17" t="s">
        <v>92</v>
      </c>
      <c r="R32" s="17" t="s">
        <v>92</v>
      </c>
      <c r="S32" s="17" t="s">
        <v>92</v>
      </c>
      <c r="T32" s="17" t="s">
        <v>92</v>
      </c>
      <c r="U32" s="17" t="s">
        <v>92</v>
      </c>
      <c r="V32" s="17" t="s">
        <v>92</v>
      </c>
      <c r="W32" s="17" t="s">
        <v>92</v>
      </c>
      <c r="X32" s="17" t="s">
        <v>92</v>
      </c>
      <c r="Y32" s="17" t="s">
        <v>92</v>
      </c>
      <c r="Z32" s="17" t="s">
        <v>92</v>
      </c>
      <c r="AA32" s="17" t="s">
        <v>92</v>
      </c>
      <c r="AB32" s="17" t="s">
        <v>92</v>
      </c>
      <c r="AC32" s="17" t="s">
        <v>92</v>
      </c>
      <c r="AD32" s="17" t="s">
        <v>92</v>
      </c>
      <c r="AE32" s="17" t="s">
        <v>92</v>
      </c>
      <c r="AF32" s="17" t="s">
        <v>92</v>
      </c>
      <c r="AG32" s="17" t="s">
        <v>92</v>
      </c>
      <c r="AH32" s="17" t="s">
        <v>92</v>
      </c>
      <c r="AI32" s="17" t="s">
        <v>92</v>
      </c>
      <c r="AJ32" s="17" t="s">
        <v>92</v>
      </c>
      <c r="AK32" s="17" t="s">
        <v>92</v>
      </c>
      <c r="AL32" s="17" t="s">
        <v>92</v>
      </c>
      <c r="AM32" s="17" t="s">
        <v>92</v>
      </c>
      <c r="AN32" s="17" t="s">
        <v>92</v>
      </c>
      <c r="AO32" s="17" t="s">
        <v>92</v>
      </c>
      <c r="AP32" s="17" t="s">
        <v>92</v>
      </c>
      <c r="AQ32" s="17" t="s">
        <v>92</v>
      </c>
    </row>
    <row r="33" spans="1:43" ht="69" customHeight="1" x14ac:dyDescent="0.25">
      <c r="A33" s="7" t="s">
        <v>101</v>
      </c>
      <c r="B33" s="5" t="s">
        <v>70</v>
      </c>
      <c r="C33" s="6" t="s">
        <v>43</v>
      </c>
      <c r="D33" s="17" t="s">
        <v>92</v>
      </c>
      <c r="E33" s="17" t="s">
        <v>92</v>
      </c>
      <c r="F33" s="17" t="s">
        <v>92</v>
      </c>
      <c r="G33" s="17" t="s">
        <v>92</v>
      </c>
      <c r="H33" s="17" t="s">
        <v>92</v>
      </c>
      <c r="I33" s="17" t="s">
        <v>92</v>
      </c>
      <c r="J33" s="17" t="s">
        <v>92</v>
      </c>
      <c r="K33" s="17" t="s">
        <v>92</v>
      </c>
      <c r="L33" s="17" t="s">
        <v>92</v>
      </c>
      <c r="M33" s="17" t="s">
        <v>92</v>
      </c>
      <c r="N33" s="17" t="s">
        <v>92</v>
      </c>
      <c r="O33" s="17" t="s">
        <v>92</v>
      </c>
      <c r="P33" s="17" t="s">
        <v>92</v>
      </c>
      <c r="Q33" s="17" t="s">
        <v>92</v>
      </c>
      <c r="R33" s="17" t="s">
        <v>92</v>
      </c>
      <c r="S33" s="17" t="s">
        <v>92</v>
      </c>
      <c r="T33" s="17" t="s">
        <v>92</v>
      </c>
      <c r="U33" s="17" t="s">
        <v>92</v>
      </c>
      <c r="V33" s="17" t="s">
        <v>92</v>
      </c>
      <c r="W33" s="17" t="s">
        <v>92</v>
      </c>
      <c r="X33" s="17" t="s">
        <v>92</v>
      </c>
      <c r="Y33" s="17" t="s">
        <v>92</v>
      </c>
      <c r="Z33" s="17" t="s">
        <v>92</v>
      </c>
      <c r="AA33" s="17" t="s">
        <v>92</v>
      </c>
      <c r="AB33" s="17" t="s">
        <v>92</v>
      </c>
      <c r="AC33" s="17" t="s">
        <v>92</v>
      </c>
      <c r="AD33" s="17" t="s">
        <v>92</v>
      </c>
      <c r="AE33" s="17" t="s">
        <v>92</v>
      </c>
      <c r="AF33" s="17" t="s">
        <v>92</v>
      </c>
      <c r="AG33" s="17" t="s">
        <v>92</v>
      </c>
      <c r="AH33" s="17" t="s">
        <v>92</v>
      </c>
      <c r="AI33" s="17" t="s">
        <v>92</v>
      </c>
      <c r="AJ33" s="17" t="s">
        <v>92</v>
      </c>
      <c r="AK33" s="17" t="s">
        <v>92</v>
      </c>
      <c r="AL33" s="17" t="s">
        <v>92</v>
      </c>
      <c r="AM33" s="17" t="s">
        <v>92</v>
      </c>
      <c r="AN33" s="17" t="s">
        <v>92</v>
      </c>
      <c r="AO33" s="17" t="s">
        <v>92</v>
      </c>
      <c r="AP33" s="17" t="s">
        <v>92</v>
      </c>
      <c r="AQ33" s="17" t="s">
        <v>92</v>
      </c>
    </row>
    <row r="34" spans="1:43" ht="69" customHeight="1" x14ac:dyDescent="0.25">
      <c r="A34" s="7" t="s">
        <v>80</v>
      </c>
      <c r="B34" s="5" t="s">
        <v>72</v>
      </c>
      <c r="C34" s="6" t="s">
        <v>43</v>
      </c>
      <c r="D34" s="17" t="s">
        <v>92</v>
      </c>
      <c r="E34" s="17" t="s">
        <v>92</v>
      </c>
      <c r="F34" s="17" t="s">
        <v>92</v>
      </c>
      <c r="G34" s="17" t="s">
        <v>92</v>
      </c>
      <c r="H34" s="17" t="s">
        <v>92</v>
      </c>
      <c r="I34" s="17" t="s">
        <v>92</v>
      </c>
      <c r="J34" s="17" t="s">
        <v>92</v>
      </c>
      <c r="K34" s="17" t="s">
        <v>92</v>
      </c>
      <c r="L34" s="17" t="s">
        <v>92</v>
      </c>
      <c r="M34" s="17" t="s">
        <v>92</v>
      </c>
      <c r="N34" s="17" t="s">
        <v>92</v>
      </c>
      <c r="O34" s="17" t="s">
        <v>92</v>
      </c>
      <c r="P34" s="17" t="s">
        <v>92</v>
      </c>
      <c r="Q34" s="17" t="s">
        <v>92</v>
      </c>
      <c r="R34" s="17" t="s">
        <v>92</v>
      </c>
      <c r="S34" s="17" t="s">
        <v>92</v>
      </c>
      <c r="T34" s="17" t="s">
        <v>92</v>
      </c>
      <c r="U34" s="17" t="s">
        <v>92</v>
      </c>
      <c r="V34" s="17" t="s">
        <v>92</v>
      </c>
      <c r="W34" s="17" t="s">
        <v>92</v>
      </c>
      <c r="X34" s="17" t="s">
        <v>92</v>
      </c>
      <c r="Y34" s="17" t="s">
        <v>92</v>
      </c>
      <c r="Z34" s="17" t="s">
        <v>92</v>
      </c>
      <c r="AA34" s="17" t="s">
        <v>92</v>
      </c>
      <c r="AB34" s="17" t="s">
        <v>92</v>
      </c>
      <c r="AC34" s="17" t="s">
        <v>92</v>
      </c>
      <c r="AD34" s="17" t="s">
        <v>92</v>
      </c>
      <c r="AE34" s="17" t="s">
        <v>92</v>
      </c>
      <c r="AF34" s="17" t="s">
        <v>92</v>
      </c>
      <c r="AG34" s="17" t="s">
        <v>92</v>
      </c>
      <c r="AH34" s="17" t="s">
        <v>92</v>
      </c>
      <c r="AI34" s="17" t="s">
        <v>92</v>
      </c>
      <c r="AJ34" s="17" t="s">
        <v>92</v>
      </c>
      <c r="AK34" s="17" t="s">
        <v>92</v>
      </c>
      <c r="AL34" s="17" t="s">
        <v>92</v>
      </c>
      <c r="AM34" s="17" t="s">
        <v>92</v>
      </c>
      <c r="AN34" s="17" t="s">
        <v>92</v>
      </c>
      <c r="AO34" s="17" t="s">
        <v>92</v>
      </c>
      <c r="AP34" s="17" t="s">
        <v>92</v>
      </c>
      <c r="AQ34" s="17" t="s">
        <v>92</v>
      </c>
    </row>
    <row r="35" spans="1:43" ht="84" customHeight="1" x14ac:dyDescent="0.25">
      <c r="A35" s="7" t="s">
        <v>84</v>
      </c>
      <c r="B35" s="5" t="s">
        <v>74</v>
      </c>
      <c r="C35" s="6" t="s">
        <v>43</v>
      </c>
      <c r="D35" s="17" t="s">
        <v>92</v>
      </c>
      <c r="E35" s="17" t="s">
        <v>92</v>
      </c>
      <c r="F35" s="17" t="s">
        <v>92</v>
      </c>
      <c r="G35" s="17" t="s">
        <v>92</v>
      </c>
      <c r="H35" s="17" t="s">
        <v>92</v>
      </c>
      <c r="I35" s="17" t="s">
        <v>92</v>
      </c>
      <c r="J35" s="17" t="s">
        <v>92</v>
      </c>
      <c r="K35" s="17" t="s">
        <v>92</v>
      </c>
      <c r="L35" s="17" t="s">
        <v>92</v>
      </c>
      <c r="M35" s="17" t="s">
        <v>92</v>
      </c>
      <c r="N35" s="17" t="s">
        <v>92</v>
      </c>
      <c r="O35" s="17" t="s">
        <v>92</v>
      </c>
      <c r="P35" s="17" t="s">
        <v>92</v>
      </c>
      <c r="Q35" s="17" t="s">
        <v>92</v>
      </c>
      <c r="R35" s="17" t="s">
        <v>92</v>
      </c>
      <c r="S35" s="17" t="s">
        <v>92</v>
      </c>
      <c r="T35" s="17" t="s">
        <v>92</v>
      </c>
      <c r="U35" s="17" t="s">
        <v>92</v>
      </c>
      <c r="V35" s="17" t="s">
        <v>92</v>
      </c>
      <c r="W35" s="17" t="s">
        <v>92</v>
      </c>
      <c r="X35" s="17" t="s">
        <v>92</v>
      </c>
      <c r="Y35" s="17" t="s">
        <v>92</v>
      </c>
      <c r="Z35" s="17" t="s">
        <v>92</v>
      </c>
      <c r="AA35" s="17" t="s">
        <v>92</v>
      </c>
      <c r="AB35" s="17" t="s">
        <v>92</v>
      </c>
      <c r="AC35" s="17" t="s">
        <v>92</v>
      </c>
      <c r="AD35" s="17" t="s">
        <v>92</v>
      </c>
      <c r="AE35" s="17" t="s">
        <v>92</v>
      </c>
      <c r="AF35" s="17" t="s">
        <v>92</v>
      </c>
      <c r="AG35" s="17" t="s">
        <v>92</v>
      </c>
      <c r="AH35" s="17" t="s">
        <v>92</v>
      </c>
      <c r="AI35" s="17" t="s">
        <v>92</v>
      </c>
      <c r="AJ35" s="17" t="s">
        <v>92</v>
      </c>
      <c r="AK35" s="17" t="s">
        <v>92</v>
      </c>
      <c r="AL35" s="17" t="s">
        <v>92</v>
      </c>
      <c r="AM35" s="17" t="s">
        <v>92</v>
      </c>
      <c r="AN35" s="17" t="s">
        <v>92</v>
      </c>
      <c r="AO35" s="17" t="s">
        <v>92</v>
      </c>
      <c r="AP35" s="17" t="s">
        <v>92</v>
      </c>
      <c r="AQ35" s="17" t="s">
        <v>92</v>
      </c>
    </row>
    <row r="36" spans="1:43" ht="36.75" customHeight="1" x14ac:dyDescent="0.25">
      <c r="A36" s="7" t="s">
        <v>86</v>
      </c>
      <c r="B36" s="5" t="s">
        <v>75</v>
      </c>
      <c r="C36" s="6" t="s">
        <v>43</v>
      </c>
      <c r="D36" s="17" t="s">
        <v>92</v>
      </c>
      <c r="E36" s="17" t="s">
        <v>92</v>
      </c>
      <c r="F36" s="17" t="s">
        <v>92</v>
      </c>
      <c r="G36" s="17" t="s">
        <v>92</v>
      </c>
      <c r="H36" s="17" t="s">
        <v>92</v>
      </c>
      <c r="I36" s="17" t="s">
        <v>92</v>
      </c>
      <c r="J36" s="17" t="s">
        <v>92</v>
      </c>
      <c r="K36" s="17" t="s">
        <v>92</v>
      </c>
      <c r="L36" s="17" t="s">
        <v>92</v>
      </c>
      <c r="M36" s="17" t="s">
        <v>92</v>
      </c>
      <c r="N36" s="17" t="s">
        <v>92</v>
      </c>
      <c r="O36" s="17" t="s">
        <v>92</v>
      </c>
      <c r="P36" s="17" t="s">
        <v>92</v>
      </c>
      <c r="Q36" s="17" t="s">
        <v>92</v>
      </c>
      <c r="R36" s="17" t="s">
        <v>92</v>
      </c>
      <c r="S36" s="17" t="s">
        <v>92</v>
      </c>
      <c r="T36" s="17" t="s">
        <v>92</v>
      </c>
      <c r="U36" s="17" t="s">
        <v>92</v>
      </c>
      <c r="V36" s="17" t="s">
        <v>92</v>
      </c>
      <c r="W36" s="17" t="s">
        <v>92</v>
      </c>
      <c r="X36" s="17" t="s">
        <v>92</v>
      </c>
      <c r="Y36" s="17" t="s">
        <v>92</v>
      </c>
      <c r="Z36" s="17" t="s">
        <v>92</v>
      </c>
      <c r="AA36" s="17" t="s">
        <v>92</v>
      </c>
      <c r="AB36" s="17" t="s">
        <v>92</v>
      </c>
      <c r="AC36" s="17" t="s">
        <v>92</v>
      </c>
      <c r="AD36" s="17" t="s">
        <v>92</v>
      </c>
      <c r="AE36" s="17" t="s">
        <v>92</v>
      </c>
      <c r="AF36" s="17" t="s">
        <v>92</v>
      </c>
      <c r="AG36" s="17" t="s">
        <v>92</v>
      </c>
      <c r="AH36" s="17" t="s">
        <v>92</v>
      </c>
      <c r="AI36" s="17" t="s">
        <v>92</v>
      </c>
      <c r="AJ36" s="17" t="s">
        <v>92</v>
      </c>
      <c r="AK36" s="17" t="s">
        <v>92</v>
      </c>
      <c r="AL36" s="17" t="s">
        <v>92</v>
      </c>
      <c r="AM36" s="17" t="s">
        <v>92</v>
      </c>
      <c r="AN36" s="17" t="s">
        <v>92</v>
      </c>
      <c r="AO36" s="17" t="s">
        <v>92</v>
      </c>
      <c r="AP36" s="17" t="s">
        <v>92</v>
      </c>
      <c r="AQ36" s="17" t="s">
        <v>92</v>
      </c>
    </row>
    <row r="37" spans="1:43" ht="31.5" x14ac:dyDescent="0.25">
      <c r="A37" s="7" t="s">
        <v>90</v>
      </c>
      <c r="B37" s="5" t="s">
        <v>77</v>
      </c>
      <c r="C37" s="6" t="s">
        <v>43</v>
      </c>
      <c r="D37" s="16">
        <f t="shared" ref="D37:AP37" si="23">SUM(D38,D39,D45,D50)</f>
        <v>6.8705999999999996</v>
      </c>
      <c r="E37" s="16">
        <f t="shared" si="23"/>
        <v>46.896466830000001</v>
      </c>
      <c r="F37" s="16">
        <f t="shared" si="23"/>
        <v>0</v>
      </c>
      <c r="G37" s="16">
        <f t="shared" si="23"/>
        <v>0</v>
      </c>
      <c r="H37" s="16">
        <f t="shared" si="23"/>
        <v>0</v>
      </c>
      <c r="I37" s="16">
        <f t="shared" si="23"/>
        <v>0</v>
      </c>
      <c r="J37" s="16">
        <f t="shared" si="23"/>
        <v>30036</v>
      </c>
      <c r="K37" s="16">
        <f t="shared" si="23"/>
        <v>0</v>
      </c>
      <c r="L37" s="16">
        <f t="shared" si="23"/>
        <v>21.170324709999999</v>
      </c>
      <c r="M37" s="16">
        <f t="shared" si="23"/>
        <v>10.507639273442624</v>
      </c>
      <c r="N37" s="16">
        <f t="shared" si="23"/>
        <v>0</v>
      </c>
      <c r="O37" s="16">
        <f t="shared" si="23"/>
        <v>0</v>
      </c>
      <c r="P37" s="16">
        <f t="shared" si="23"/>
        <v>7</v>
      </c>
      <c r="Q37" s="16">
        <f t="shared" si="23"/>
        <v>0</v>
      </c>
      <c r="R37" s="16">
        <f t="shared" si="23"/>
        <v>51</v>
      </c>
      <c r="S37" s="16">
        <f t="shared" si="23"/>
        <v>0</v>
      </c>
      <c r="T37" s="16">
        <f t="shared" si="23"/>
        <v>0</v>
      </c>
      <c r="U37" s="16">
        <f t="shared" si="23"/>
        <v>1.0407218311475399</v>
      </c>
      <c r="V37" s="16">
        <f t="shared" si="23"/>
        <v>0</v>
      </c>
      <c r="W37" s="16">
        <f t="shared" si="23"/>
        <v>0</v>
      </c>
      <c r="X37" s="16">
        <f t="shared" si="23"/>
        <v>5</v>
      </c>
      <c r="Y37" s="16">
        <f t="shared" si="23"/>
        <v>0</v>
      </c>
      <c r="Z37" s="16">
        <f t="shared" si="23"/>
        <v>0</v>
      </c>
      <c r="AA37" s="16">
        <f t="shared" si="23"/>
        <v>0</v>
      </c>
      <c r="AB37" s="16">
        <f t="shared" si="23"/>
        <v>1.53871</v>
      </c>
      <c r="AC37" s="16">
        <f t="shared" si="23"/>
        <v>349.74808289050497</v>
      </c>
      <c r="AD37" s="16">
        <f t="shared" si="23"/>
        <v>0</v>
      </c>
      <c r="AE37" s="16">
        <f t="shared" si="23"/>
        <v>0</v>
      </c>
      <c r="AF37" s="16">
        <f t="shared" si="23"/>
        <v>44</v>
      </c>
      <c r="AG37" s="16">
        <f t="shared" si="23"/>
        <v>14</v>
      </c>
      <c r="AH37" s="16">
        <f t="shared" si="23"/>
        <v>0</v>
      </c>
      <c r="AI37" s="16">
        <f t="shared" si="23"/>
        <v>0</v>
      </c>
      <c r="AJ37" s="16">
        <f t="shared" si="23"/>
        <v>29.579634710000001</v>
      </c>
      <c r="AK37" s="16">
        <f t="shared" si="23"/>
        <v>408.19291082509517</v>
      </c>
      <c r="AL37" s="16">
        <f t="shared" si="23"/>
        <v>0</v>
      </c>
      <c r="AM37" s="16">
        <f t="shared" si="23"/>
        <v>0</v>
      </c>
      <c r="AN37" s="16">
        <f t="shared" si="23"/>
        <v>56</v>
      </c>
      <c r="AO37" s="16">
        <f t="shared" si="23"/>
        <v>14</v>
      </c>
      <c r="AP37" s="16">
        <f t="shared" si="23"/>
        <v>30087</v>
      </c>
      <c r="AQ37" s="16">
        <f t="shared" ref="AQ37" si="24">SUM(AQ38,AQ39,AQ45,AQ50)</f>
        <v>0</v>
      </c>
    </row>
    <row r="38" spans="1:43" ht="47.25" x14ac:dyDescent="0.25">
      <c r="A38" s="7" t="s">
        <v>102</v>
      </c>
      <c r="B38" s="5" t="s">
        <v>79</v>
      </c>
      <c r="C38" s="6" t="s">
        <v>43</v>
      </c>
      <c r="D38" s="17" t="s">
        <v>92</v>
      </c>
      <c r="E38" s="17" t="s">
        <v>92</v>
      </c>
      <c r="F38" s="17" t="s">
        <v>92</v>
      </c>
      <c r="G38" s="17" t="s">
        <v>92</v>
      </c>
      <c r="H38" s="17" t="s">
        <v>92</v>
      </c>
      <c r="I38" s="17" t="s">
        <v>92</v>
      </c>
      <c r="J38" s="17" t="s">
        <v>92</v>
      </c>
      <c r="K38" s="17" t="s">
        <v>92</v>
      </c>
      <c r="L38" s="17" t="s">
        <v>92</v>
      </c>
      <c r="M38" s="17" t="s">
        <v>92</v>
      </c>
      <c r="N38" s="17" t="s">
        <v>92</v>
      </c>
      <c r="O38" s="17" t="s">
        <v>92</v>
      </c>
      <c r="P38" s="17" t="s">
        <v>92</v>
      </c>
      <c r="Q38" s="17" t="s">
        <v>92</v>
      </c>
      <c r="R38" s="17" t="s">
        <v>92</v>
      </c>
      <c r="S38" s="17" t="s">
        <v>92</v>
      </c>
      <c r="T38" s="17" t="s">
        <v>92</v>
      </c>
      <c r="U38" s="17" t="s">
        <v>92</v>
      </c>
      <c r="V38" s="17" t="s">
        <v>92</v>
      </c>
      <c r="W38" s="17" t="s">
        <v>92</v>
      </c>
      <c r="X38" s="17" t="s">
        <v>92</v>
      </c>
      <c r="Y38" s="17" t="s">
        <v>92</v>
      </c>
      <c r="Z38" s="17" t="s">
        <v>92</v>
      </c>
      <c r="AA38" s="17" t="s">
        <v>92</v>
      </c>
      <c r="AB38" s="17" t="s">
        <v>92</v>
      </c>
      <c r="AC38" s="17" t="s">
        <v>92</v>
      </c>
      <c r="AD38" s="17" t="s">
        <v>92</v>
      </c>
      <c r="AE38" s="17" t="s">
        <v>92</v>
      </c>
      <c r="AF38" s="17" t="s">
        <v>92</v>
      </c>
      <c r="AG38" s="17" t="s">
        <v>92</v>
      </c>
      <c r="AH38" s="17" t="s">
        <v>92</v>
      </c>
      <c r="AI38" s="17" t="s">
        <v>92</v>
      </c>
      <c r="AJ38" s="17" t="s">
        <v>92</v>
      </c>
      <c r="AK38" s="17" t="s">
        <v>92</v>
      </c>
      <c r="AL38" s="17" t="s">
        <v>92</v>
      </c>
      <c r="AM38" s="17" t="s">
        <v>92</v>
      </c>
      <c r="AN38" s="17" t="s">
        <v>92</v>
      </c>
      <c r="AO38" s="17" t="s">
        <v>92</v>
      </c>
      <c r="AP38" s="17" t="s">
        <v>92</v>
      </c>
      <c r="AQ38" s="17" t="s">
        <v>92</v>
      </c>
    </row>
    <row r="39" spans="1:43" ht="63" x14ac:dyDescent="0.25">
      <c r="A39" s="7" t="s">
        <v>103</v>
      </c>
      <c r="B39" s="5" t="s">
        <v>81</v>
      </c>
      <c r="C39" s="6" t="s">
        <v>43</v>
      </c>
      <c r="D39" s="16">
        <f>SUM(D40:D44)</f>
        <v>0</v>
      </c>
      <c r="E39" s="16">
        <f>SUM(E40:E44)</f>
        <v>46.896466830000001</v>
      </c>
      <c r="F39" s="16">
        <f t="shared" ref="F39:AP39" si="25">SUM(F40:F44)</f>
        <v>0</v>
      </c>
      <c r="G39" s="16">
        <f t="shared" si="25"/>
        <v>0</v>
      </c>
      <c r="H39" s="16">
        <f t="shared" si="25"/>
        <v>0</v>
      </c>
      <c r="I39" s="16">
        <f t="shared" si="25"/>
        <v>0</v>
      </c>
      <c r="J39" s="16">
        <f t="shared" si="25"/>
        <v>36</v>
      </c>
      <c r="K39" s="16">
        <f t="shared" si="25"/>
        <v>0</v>
      </c>
      <c r="L39" s="16">
        <f t="shared" si="25"/>
        <v>0</v>
      </c>
      <c r="M39" s="16">
        <f t="shared" si="25"/>
        <v>7.7965870600000002</v>
      </c>
      <c r="N39" s="16">
        <f t="shared" si="25"/>
        <v>0</v>
      </c>
      <c r="O39" s="16">
        <f t="shared" si="25"/>
        <v>0</v>
      </c>
      <c r="P39" s="16">
        <f t="shared" si="25"/>
        <v>1</v>
      </c>
      <c r="Q39" s="16">
        <f t="shared" si="25"/>
        <v>0</v>
      </c>
      <c r="R39" s="16">
        <f t="shared" si="25"/>
        <v>20</v>
      </c>
      <c r="S39" s="16">
        <f t="shared" si="25"/>
        <v>0</v>
      </c>
      <c r="T39" s="16">
        <f t="shared" si="25"/>
        <v>0</v>
      </c>
      <c r="U39" s="16">
        <f t="shared" si="25"/>
        <v>0</v>
      </c>
      <c r="V39" s="16">
        <f t="shared" si="25"/>
        <v>0</v>
      </c>
      <c r="W39" s="16">
        <f t="shared" si="25"/>
        <v>0</v>
      </c>
      <c r="X39" s="16">
        <f t="shared" si="25"/>
        <v>0</v>
      </c>
      <c r="Y39" s="16">
        <f t="shared" si="25"/>
        <v>0</v>
      </c>
      <c r="Z39" s="16">
        <f t="shared" si="25"/>
        <v>0</v>
      </c>
      <c r="AA39" s="16">
        <f t="shared" si="25"/>
        <v>0</v>
      </c>
      <c r="AB39" s="16">
        <f t="shared" si="25"/>
        <v>0</v>
      </c>
      <c r="AC39" s="16">
        <f t="shared" si="25"/>
        <v>349.35382035280008</v>
      </c>
      <c r="AD39" s="16">
        <f t="shared" si="25"/>
        <v>0</v>
      </c>
      <c r="AE39" s="16">
        <f t="shared" si="25"/>
        <v>0</v>
      </c>
      <c r="AF39" s="16">
        <f t="shared" si="25"/>
        <v>41</v>
      </c>
      <c r="AG39" s="16">
        <f t="shared" si="25"/>
        <v>14</v>
      </c>
      <c r="AH39" s="16">
        <f t="shared" si="25"/>
        <v>0</v>
      </c>
      <c r="AI39" s="16">
        <f t="shared" si="25"/>
        <v>0</v>
      </c>
      <c r="AJ39" s="16">
        <f>SUM(AJ40:AJ44)</f>
        <v>0</v>
      </c>
      <c r="AK39" s="16">
        <f>SUM(AK40:AK44)</f>
        <v>404.04687424280007</v>
      </c>
      <c r="AL39" s="16">
        <f t="shared" si="25"/>
        <v>0</v>
      </c>
      <c r="AM39" s="16">
        <f t="shared" si="25"/>
        <v>0</v>
      </c>
      <c r="AN39" s="16">
        <f t="shared" si="25"/>
        <v>42</v>
      </c>
      <c r="AO39" s="16">
        <f t="shared" si="25"/>
        <v>14</v>
      </c>
      <c r="AP39" s="16">
        <f t="shared" si="25"/>
        <v>56</v>
      </c>
      <c r="AQ39" s="16">
        <f t="shared" ref="AQ39" si="26">SUM(AQ40:AQ44)</f>
        <v>0</v>
      </c>
    </row>
    <row r="40" spans="1:43" ht="98.25" customHeight="1" x14ac:dyDescent="0.25">
      <c r="A40" s="6" t="s">
        <v>103</v>
      </c>
      <c r="B40" s="12" t="s">
        <v>82</v>
      </c>
      <c r="C40" s="6" t="s">
        <v>83</v>
      </c>
      <c r="D40" s="17" t="s">
        <v>92</v>
      </c>
      <c r="E40" s="8">
        <v>46.896466830000001</v>
      </c>
      <c r="F40" s="17" t="s">
        <v>92</v>
      </c>
      <c r="G40" s="17" t="s">
        <v>92</v>
      </c>
      <c r="H40" s="17" t="s">
        <v>92</v>
      </c>
      <c r="I40" s="17" t="s">
        <v>92</v>
      </c>
      <c r="J40" s="17">
        <v>36</v>
      </c>
      <c r="K40" s="17" t="s">
        <v>92</v>
      </c>
      <c r="L40" s="17" t="s">
        <v>92</v>
      </c>
      <c r="M40" s="8">
        <v>7.0498612400000003</v>
      </c>
      <c r="N40" s="17" t="s">
        <v>92</v>
      </c>
      <c r="O40" s="17" t="s">
        <v>92</v>
      </c>
      <c r="P40" s="17" t="s">
        <v>92</v>
      </c>
      <c r="Q40" s="17" t="s">
        <v>92</v>
      </c>
      <c r="R40" s="17">
        <v>20</v>
      </c>
      <c r="S40" s="17" t="s">
        <v>92</v>
      </c>
      <c r="T40" s="17" t="s">
        <v>92</v>
      </c>
      <c r="U40" s="16">
        <v>0</v>
      </c>
      <c r="V40" s="17" t="s">
        <v>92</v>
      </c>
      <c r="W40" s="17" t="s">
        <v>92</v>
      </c>
      <c r="X40" s="17" t="s">
        <v>92</v>
      </c>
      <c r="Y40" s="17" t="s">
        <v>92</v>
      </c>
      <c r="Z40" s="17">
        <v>0</v>
      </c>
      <c r="AA40" s="17" t="s">
        <v>92</v>
      </c>
      <c r="AB40" s="17" t="s">
        <v>92</v>
      </c>
      <c r="AC40" s="16">
        <v>0</v>
      </c>
      <c r="AD40" s="17" t="s">
        <v>92</v>
      </c>
      <c r="AE40" s="17" t="s">
        <v>92</v>
      </c>
      <c r="AF40" s="17" t="s">
        <v>92</v>
      </c>
      <c r="AG40" s="17" t="s">
        <v>92</v>
      </c>
      <c r="AH40" s="17">
        <v>0</v>
      </c>
      <c r="AI40" s="17" t="s">
        <v>92</v>
      </c>
      <c r="AJ40" s="17">
        <f t="shared" ref="AJ40:AQ44" si="27">SUM(D40,L40,T40,AB40)</f>
        <v>0</v>
      </c>
      <c r="AK40" s="16">
        <f t="shared" si="27"/>
        <v>53.94632807</v>
      </c>
      <c r="AL40" s="17">
        <f t="shared" si="27"/>
        <v>0</v>
      </c>
      <c r="AM40" s="17">
        <f t="shared" si="27"/>
        <v>0</v>
      </c>
      <c r="AN40" s="17">
        <f t="shared" si="27"/>
        <v>0</v>
      </c>
      <c r="AO40" s="17">
        <f t="shared" si="27"/>
        <v>0</v>
      </c>
      <c r="AP40" s="17">
        <f t="shared" si="27"/>
        <v>56</v>
      </c>
      <c r="AQ40" s="17">
        <f t="shared" si="27"/>
        <v>0</v>
      </c>
    </row>
    <row r="41" spans="1:43" ht="101.25" customHeight="1" x14ac:dyDescent="0.25">
      <c r="A41" s="6" t="s">
        <v>103</v>
      </c>
      <c r="B41" s="12" t="s">
        <v>144</v>
      </c>
      <c r="C41" s="6" t="s">
        <v>122</v>
      </c>
      <c r="D41" s="17" t="s">
        <v>92</v>
      </c>
      <c r="E41" s="16">
        <v>0</v>
      </c>
      <c r="F41" s="17" t="s">
        <v>92</v>
      </c>
      <c r="G41" s="17" t="s">
        <v>92</v>
      </c>
      <c r="H41" s="17" t="s">
        <v>92</v>
      </c>
      <c r="I41" s="17" t="s">
        <v>92</v>
      </c>
      <c r="J41" s="17" t="s">
        <v>92</v>
      </c>
      <c r="K41" s="17" t="s">
        <v>92</v>
      </c>
      <c r="L41" s="17" t="s">
        <v>92</v>
      </c>
      <c r="M41" s="16">
        <v>0</v>
      </c>
      <c r="N41" s="17" t="s">
        <v>92</v>
      </c>
      <c r="O41" s="17" t="s">
        <v>92</v>
      </c>
      <c r="P41" s="17">
        <v>0</v>
      </c>
      <c r="Q41" s="17" t="s">
        <v>92</v>
      </c>
      <c r="R41" s="17" t="s">
        <v>92</v>
      </c>
      <c r="S41" s="17" t="s">
        <v>92</v>
      </c>
      <c r="T41" s="17" t="s">
        <v>92</v>
      </c>
      <c r="U41" s="16">
        <v>0</v>
      </c>
      <c r="V41" s="17" t="s">
        <v>92</v>
      </c>
      <c r="W41" s="17" t="s">
        <v>92</v>
      </c>
      <c r="X41" s="17">
        <v>0</v>
      </c>
      <c r="Y41" s="17" t="s">
        <v>92</v>
      </c>
      <c r="Z41" s="17" t="s">
        <v>92</v>
      </c>
      <c r="AA41" s="17" t="s">
        <v>92</v>
      </c>
      <c r="AB41" s="17" t="s">
        <v>92</v>
      </c>
      <c r="AC41" s="16">
        <v>70.7922169032787</v>
      </c>
      <c r="AD41" s="17" t="s">
        <v>92</v>
      </c>
      <c r="AE41" s="17" t="s">
        <v>92</v>
      </c>
      <c r="AF41" s="18">
        <v>40</v>
      </c>
      <c r="AG41" s="17" t="s">
        <v>92</v>
      </c>
      <c r="AH41" s="17" t="s">
        <v>92</v>
      </c>
      <c r="AI41" s="17" t="s">
        <v>92</v>
      </c>
      <c r="AJ41" s="17">
        <f t="shared" si="27"/>
        <v>0</v>
      </c>
      <c r="AK41" s="16">
        <f t="shared" si="27"/>
        <v>70.7922169032787</v>
      </c>
      <c r="AL41" s="17">
        <f t="shared" si="27"/>
        <v>0</v>
      </c>
      <c r="AM41" s="17">
        <f t="shared" si="27"/>
        <v>0</v>
      </c>
      <c r="AN41" s="17">
        <f t="shared" si="27"/>
        <v>40</v>
      </c>
      <c r="AO41" s="17">
        <f t="shared" si="27"/>
        <v>0</v>
      </c>
      <c r="AP41" s="17">
        <f t="shared" si="27"/>
        <v>0</v>
      </c>
      <c r="AQ41" s="17">
        <f t="shared" si="27"/>
        <v>0</v>
      </c>
    </row>
    <row r="42" spans="1:43" ht="88.5" customHeight="1" x14ac:dyDescent="0.25">
      <c r="A42" s="6" t="s">
        <v>103</v>
      </c>
      <c r="B42" s="12" t="s">
        <v>123</v>
      </c>
      <c r="C42" s="6" t="s">
        <v>124</v>
      </c>
      <c r="D42" s="17" t="s">
        <v>92</v>
      </c>
      <c r="E42" s="16">
        <v>0</v>
      </c>
      <c r="F42" s="17" t="s">
        <v>92</v>
      </c>
      <c r="G42" s="17" t="s">
        <v>92</v>
      </c>
      <c r="H42" s="17" t="s">
        <v>92</v>
      </c>
      <c r="I42" s="17" t="s">
        <v>92</v>
      </c>
      <c r="J42" s="17" t="s">
        <v>92</v>
      </c>
      <c r="K42" s="17" t="s">
        <v>92</v>
      </c>
      <c r="L42" s="17" t="s">
        <v>92</v>
      </c>
      <c r="M42" s="16">
        <v>0</v>
      </c>
      <c r="N42" s="17" t="s">
        <v>92</v>
      </c>
      <c r="O42" s="17" t="s">
        <v>92</v>
      </c>
      <c r="P42" s="17">
        <v>0</v>
      </c>
      <c r="Q42" s="17" t="s">
        <v>92</v>
      </c>
      <c r="R42" s="17" t="s">
        <v>92</v>
      </c>
      <c r="S42" s="17" t="s">
        <v>92</v>
      </c>
      <c r="T42" s="17" t="s">
        <v>92</v>
      </c>
      <c r="U42" s="16">
        <v>0</v>
      </c>
      <c r="V42" s="17" t="s">
        <v>92</v>
      </c>
      <c r="W42" s="17" t="s">
        <v>92</v>
      </c>
      <c r="X42" s="17">
        <v>0</v>
      </c>
      <c r="Y42" s="17" t="s">
        <v>92</v>
      </c>
      <c r="Z42" s="17" t="s">
        <v>92</v>
      </c>
      <c r="AA42" s="17" t="s">
        <v>92</v>
      </c>
      <c r="AB42" s="17" t="s">
        <v>92</v>
      </c>
      <c r="AC42" s="16">
        <v>85.508157464730402</v>
      </c>
      <c r="AD42" s="17" t="s">
        <v>92</v>
      </c>
      <c r="AE42" s="17" t="s">
        <v>92</v>
      </c>
      <c r="AF42" s="18">
        <v>1</v>
      </c>
      <c r="AG42" s="17" t="s">
        <v>92</v>
      </c>
      <c r="AH42" s="17" t="s">
        <v>92</v>
      </c>
      <c r="AI42" s="17" t="s">
        <v>92</v>
      </c>
      <c r="AJ42" s="17">
        <f t="shared" si="27"/>
        <v>0</v>
      </c>
      <c r="AK42" s="16">
        <f t="shared" si="27"/>
        <v>85.508157464730402</v>
      </c>
      <c r="AL42" s="17">
        <f t="shared" si="27"/>
        <v>0</v>
      </c>
      <c r="AM42" s="17">
        <f t="shared" si="27"/>
        <v>0</v>
      </c>
      <c r="AN42" s="17">
        <f t="shared" si="27"/>
        <v>1</v>
      </c>
      <c r="AO42" s="17">
        <f t="shared" si="27"/>
        <v>0</v>
      </c>
      <c r="AP42" s="17">
        <f t="shared" si="27"/>
        <v>0</v>
      </c>
      <c r="AQ42" s="17">
        <f t="shared" si="27"/>
        <v>0</v>
      </c>
    </row>
    <row r="43" spans="1:43" ht="98.25" customHeight="1" x14ac:dyDescent="0.25">
      <c r="A43" s="6" t="s">
        <v>103</v>
      </c>
      <c r="B43" s="12" t="s">
        <v>125</v>
      </c>
      <c r="C43" s="6" t="s">
        <v>126</v>
      </c>
      <c r="D43" s="17" t="s">
        <v>92</v>
      </c>
      <c r="E43" s="16">
        <v>0</v>
      </c>
      <c r="F43" s="17" t="s">
        <v>92</v>
      </c>
      <c r="G43" s="17" t="s">
        <v>92</v>
      </c>
      <c r="H43" s="17" t="s">
        <v>92</v>
      </c>
      <c r="I43" s="17" t="s">
        <v>92</v>
      </c>
      <c r="J43" s="17" t="s">
        <v>92</v>
      </c>
      <c r="K43" s="17" t="s">
        <v>92</v>
      </c>
      <c r="L43" s="17" t="s">
        <v>92</v>
      </c>
      <c r="M43" s="18">
        <v>0.74672581999999998</v>
      </c>
      <c r="N43" s="17" t="s">
        <v>92</v>
      </c>
      <c r="O43" s="17" t="s">
        <v>92</v>
      </c>
      <c r="P43" s="17">
        <v>1</v>
      </c>
      <c r="Q43" s="17" t="s">
        <v>92</v>
      </c>
      <c r="R43" s="17" t="s">
        <v>92</v>
      </c>
      <c r="S43" s="17" t="s">
        <v>92</v>
      </c>
      <c r="T43" s="17" t="s">
        <v>92</v>
      </c>
      <c r="U43" s="16">
        <v>0</v>
      </c>
      <c r="V43" s="17" t="s">
        <v>92</v>
      </c>
      <c r="W43" s="17" t="s">
        <v>92</v>
      </c>
      <c r="X43" s="17">
        <v>0</v>
      </c>
      <c r="Y43" s="17" t="s">
        <v>92</v>
      </c>
      <c r="Z43" s="17" t="s">
        <v>92</v>
      </c>
      <c r="AA43" s="17" t="s">
        <v>92</v>
      </c>
      <c r="AB43" s="17" t="s">
        <v>92</v>
      </c>
      <c r="AC43" s="16">
        <v>0</v>
      </c>
      <c r="AD43" s="17" t="s">
        <v>92</v>
      </c>
      <c r="AE43" s="17" t="s">
        <v>92</v>
      </c>
      <c r="AF43" s="17">
        <v>0</v>
      </c>
      <c r="AG43" s="17" t="s">
        <v>92</v>
      </c>
      <c r="AH43" s="17" t="s">
        <v>92</v>
      </c>
      <c r="AI43" s="17" t="s">
        <v>92</v>
      </c>
      <c r="AJ43" s="17">
        <f t="shared" si="27"/>
        <v>0</v>
      </c>
      <c r="AK43" s="16">
        <f t="shared" si="27"/>
        <v>0.74672581999999998</v>
      </c>
      <c r="AL43" s="17">
        <f t="shared" si="27"/>
        <v>0</v>
      </c>
      <c r="AM43" s="17">
        <f t="shared" si="27"/>
        <v>0</v>
      </c>
      <c r="AN43" s="17">
        <f t="shared" si="27"/>
        <v>1</v>
      </c>
      <c r="AO43" s="17">
        <f t="shared" si="27"/>
        <v>0</v>
      </c>
      <c r="AP43" s="17">
        <f t="shared" si="27"/>
        <v>0</v>
      </c>
      <c r="AQ43" s="17">
        <f t="shared" si="27"/>
        <v>0</v>
      </c>
    </row>
    <row r="44" spans="1:43" ht="52.5" customHeight="1" x14ac:dyDescent="0.25">
      <c r="A44" s="6" t="s">
        <v>103</v>
      </c>
      <c r="B44" s="12" t="s">
        <v>127</v>
      </c>
      <c r="C44" s="6" t="s">
        <v>128</v>
      </c>
      <c r="D44" s="17" t="s">
        <v>92</v>
      </c>
      <c r="E44" s="16">
        <v>0</v>
      </c>
      <c r="F44" s="17" t="s">
        <v>92</v>
      </c>
      <c r="G44" s="17" t="s">
        <v>92</v>
      </c>
      <c r="H44" s="17" t="s">
        <v>92</v>
      </c>
      <c r="I44" s="17" t="s">
        <v>92</v>
      </c>
      <c r="J44" s="17" t="s">
        <v>92</v>
      </c>
      <c r="K44" s="17" t="s">
        <v>92</v>
      </c>
      <c r="L44" s="17" t="s">
        <v>92</v>
      </c>
      <c r="M44" s="16">
        <v>0</v>
      </c>
      <c r="N44" s="17" t="s">
        <v>92</v>
      </c>
      <c r="O44" s="17" t="s">
        <v>92</v>
      </c>
      <c r="P44" s="17" t="s">
        <v>92</v>
      </c>
      <c r="Q44" s="17" t="s">
        <v>92</v>
      </c>
      <c r="R44" s="17" t="s">
        <v>92</v>
      </c>
      <c r="S44" s="17" t="s">
        <v>92</v>
      </c>
      <c r="T44" s="17" t="s">
        <v>92</v>
      </c>
      <c r="U44" s="16">
        <v>0</v>
      </c>
      <c r="V44" s="17" t="s">
        <v>92</v>
      </c>
      <c r="W44" s="17" t="s">
        <v>92</v>
      </c>
      <c r="X44" s="17" t="s">
        <v>92</v>
      </c>
      <c r="Y44" s="17" t="s">
        <v>92</v>
      </c>
      <c r="Z44" s="17" t="s">
        <v>92</v>
      </c>
      <c r="AA44" s="17" t="s">
        <v>92</v>
      </c>
      <c r="AB44" s="17" t="s">
        <v>92</v>
      </c>
      <c r="AC44" s="16">
        <v>193.05344598479101</v>
      </c>
      <c r="AD44" s="17" t="s">
        <v>92</v>
      </c>
      <c r="AE44" s="17" t="s">
        <v>92</v>
      </c>
      <c r="AF44" s="17" t="s">
        <v>92</v>
      </c>
      <c r="AG44" s="8">
        <v>14</v>
      </c>
      <c r="AH44" s="17" t="s">
        <v>92</v>
      </c>
      <c r="AI44" s="17" t="s">
        <v>92</v>
      </c>
      <c r="AJ44" s="17">
        <f t="shared" si="27"/>
        <v>0</v>
      </c>
      <c r="AK44" s="16">
        <f t="shared" si="27"/>
        <v>193.05344598479101</v>
      </c>
      <c r="AL44" s="17">
        <f t="shared" si="27"/>
        <v>0</v>
      </c>
      <c r="AM44" s="17">
        <f t="shared" si="27"/>
        <v>0</v>
      </c>
      <c r="AN44" s="17">
        <f t="shared" si="27"/>
        <v>0</v>
      </c>
      <c r="AO44" s="17">
        <f t="shared" si="27"/>
        <v>14</v>
      </c>
      <c r="AP44" s="17">
        <f t="shared" si="27"/>
        <v>0</v>
      </c>
      <c r="AQ44" s="17">
        <f t="shared" si="27"/>
        <v>0</v>
      </c>
    </row>
    <row r="45" spans="1:43" ht="69.75" customHeight="1" x14ac:dyDescent="0.25">
      <c r="A45" s="7" t="s">
        <v>104</v>
      </c>
      <c r="B45" s="5" t="s">
        <v>85</v>
      </c>
      <c r="C45" s="6" t="s">
        <v>43</v>
      </c>
      <c r="D45" s="16">
        <f>SUM(D46:D49)</f>
        <v>0</v>
      </c>
      <c r="E45" s="16">
        <f t="shared" ref="E45:AP45" si="28">SUM(E46:E49)</f>
        <v>0</v>
      </c>
      <c r="F45" s="16">
        <f t="shared" si="28"/>
        <v>0</v>
      </c>
      <c r="G45" s="16">
        <f t="shared" si="28"/>
        <v>0</v>
      </c>
      <c r="H45" s="16">
        <f t="shared" si="28"/>
        <v>0</v>
      </c>
      <c r="I45" s="16">
        <f t="shared" si="28"/>
        <v>0</v>
      </c>
      <c r="J45" s="16">
        <f t="shared" si="28"/>
        <v>0</v>
      </c>
      <c r="K45" s="16">
        <f t="shared" si="28"/>
        <v>0</v>
      </c>
      <c r="L45" s="16">
        <f t="shared" si="28"/>
        <v>0</v>
      </c>
      <c r="M45" s="16">
        <f t="shared" si="28"/>
        <v>2.7110522134426231</v>
      </c>
      <c r="N45" s="16">
        <f t="shared" si="28"/>
        <v>0</v>
      </c>
      <c r="O45" s="16">
        <f t="shared" si="28"/>
        <v>0</v>
      </c>
      <c r="P45" s="16">
        <f t="shared" si="28"/>
        <v>6</v>
      </c>
      <c r="Q45" s="16">
        <f t="shared" si="28"/>
        <v>0</v>
      </c>
      <c r="R45" s="16">
        <f t="shared" si="28"/>
        <v>0</v>
      </c>
      <c r="S45" s="16">
        <f t="shared" si="28"/>
        <v>0</v>
      </c>
      <c r="T45" s="16">
        <f t="shared" si="28"/>
        <v>0</v>
      </c>
      <c r="U45" s="16">
        <f t="shared" si="28"/>
        <v>1.0407218311475399</v>
      </c>
      <c r="V45" s="16">
        <f t="shared" si="28"/>
        <v>0</v>
      </c>
      <c r="W45" s="16">
        <f t="shared" si="28"/>
        <v>0</v>
      </c>
      <c r="X45" s="16">
        <f t="shared" si="28"/>
        <v>5</v>
      </c>
      <c r="Y45" s="16">
        <f t="shared" si="28"/>
        <v>0</v>
      </c>
      <c r="Z45" s="16">
        <f t="shared" si="28"/>
        <v>0</v>
      </c>
      <c r="AA45" s="16">
        <f t="shared" si="28"/>
        <v>0</v>
      </c>
      <c r="AB45" s="16">
        <f t="shared" si="28"/>
        <v>0</v>
      </c>
      <c r="AC45" s="16">
        <f t="shared" si="28"/>
        <v>0.39426253770491798</v>
      </c>
      <c r="AD45" s="16">
        <f t="shared" si="28"/>
        <v>0</v>
      </c>
      <c r="AE45" s="16">
        <f t="shared" si="28"/>
        <v>0</v>
      </c>
      <c r="AF45" s="16">
        <f t="shared" si="28"/>
        <v>2</v>
      </c>
      <c r="AG45" s="16">
        <f t="shared" si="28"/>
        <v>0</v>
      </c>
      <c r="AH45" s="16">
        <f t="shared" si="28"/>
        <v>0</v>
      </c>
      <c r="AI45" s="16">
        <f t="shared" si="28"/>
        <v>0</v>
      </c>
      <c r="AJ45" s="16">
        <f t="shared" si="28"/>
        <v>0</v>
      </c>
      <c r="AK45" s="16">
        <f t="shared" si="28"/>
        <v>4.1460365822950802</v>
      </c>
      <c r="AL45" s="16">
        <f t="shared" si="28"/>
        <v>0</v>
      </c>
      <c r="AM45" s="16">
        <f t="shared" si="28"/>
        <v>0</v>
      </c>
      <c r="AN45" s="16">
        <f t="shared" si="28"/>
        <v>13</v>
      </c>
      <c r="AO45" s="16">
        <f t="shared" si="28"/>
        <v>0</v>
      </c>
      <c r="AP45" s="16">
        <f t="shared" si="28"/>
        <v>0</v>
      </c>
      <c r="AQ45" s="16">
        <f t="shared" ref="AQ45" si="29">SUM(AQ46:AQ49)</f>
        <v>0</v>
      </c>
    </row>
    <row r="46" spans="1:43" ht="147.75" customHeight="1" x14ac:dyDescent="0.25">
      <c r="A46" s="6" t="s">
        <v>104</v>
      </c>
      <c r="B46" s="12" t="s">
        <v>129</v>
      </c>
      <c r="C46" s="6" t="s">
        <v>130</v>
      </c>
      <c r="D46" s="17" t="s">
        <v>92</v>
      </c>
      <c r="E46" s="16">
        <v>0</v>
      </c>
      <c r="F46" s="17" t="s">
        <v>92</v>
      </c>
      <c r="G46" s="17" t="s">
        <v>92</v>
      </c>
      <c r="H46" s="17">
        <v>0</v>
      </c>
      <c r="I46" s="17" t="s">
        <v>92</v>
      </c>
      <c r="J46" s="17" t="s">
        <v>92</v>
      </c>
      <c r="K46" s="17" t="s">
        <v>92</v>
      </c>
      <c r="L46" s="17" t="s">
        <v>92</v>
      </c>
      <c r="M46" s="18">
        <v>0.86986375999999999</v>
      </c>
      <c r="N46" s="17" t="s">
        <v>92</v>
      </c>
      <c r="O46" s="17" t="s">
        <v>92</v>
      </c>
      <c r="P46" s="17">
        <v>1</v>
      </c>
      <c r="Q46" s="17" t="s">
        <v>92</v>
      </c>
      <c r="R46" s="17" t="s">
        <v>92</v>
      </c>
      <c r="S46" s="17" t="s">
        <v>92</v>
      </c>
      <c r="T46" s="17" t="s">
        <v>92</v>
      </c>
      <c r="U46" s="16">
        <v>0</v>
      </c>
      <c r="V46" s="17" t="s">
        <v>92</v>
      </c>
      <c r="W46" s="17" t="s">
        <v>92</v>
      </c>
      <c r="X46" s="17">
        <v>0</v>
      </c>
      <c r="Y46" s="17" t="s">
        <v>92</v>
      </c>
      <c r="Z46" s="17" t="s">
        <v>92</v>
      </c>
      <c r="AA46" s="17" t="s">
        <v>92</v>
      </c>
      <c r="AB46" s="17" t="s">
        <v>92</v>
      </c>
      <c r="AC46" s="8">
        <v>0</v>
      </c>
      <c r="AD46" s="17" t="s">
        <v>92</v>
      </c>
      <c r="AE46" s="17" t="s">
        <v>92</v>
      </c>
      <c r="AF46" s="17">
        <v>0</v>
      </c>
      <c r="AG46" s="17" t="s">
        <v>92</v>
      </c>
      <c r="AH46" s="17" t="s">
        <v>92</v>
      </c>
      <c r="AI46" s="17" t="s">
        <v>92</v>
      </c>
      <c r="AJ46" s="17">
        <f t="shared" ref="AJ46:AQ49" si="30">SUM(D46,L46,T46,AB46)</f>
        <v>0</v>
      </c>
      <c r="AK46" s="16">
        <f t="shared" si="30"/>
        <v>0.86986375999999999</v>
      </c>
      <c r="AL46" s="17">
        <f t="shared" si="30"/>
        <v>0</v>
      </c>
      <c r="AM46" s="17">
        <f t="shared" si="30"/>
        <v>0</v>
      </c>
      <c r="AN46" s="17">
        <f t="shared" si="30"/>
        <v>1</v>
      </c>
      <c r="AO46" s="17">
        <f t="shared" si="30"/>
        <v>0</v>
      </c>
      <c r="AP46" s="17">
        <f t="shared" si="30"/>
        <v>0</v>
      </c>
      <c r="AQ46" s="17">
        <f t="shared" si="30"/>
        <v>0</v>
      </c>
    </row>
    <row r="47" spans="1:43" ht="176.25" customHeight="1" x14ac:dyDescent="0.25">
      <c r="A47" s="6" t="s">
        <v>104</v>
      </c>
      <c r="B47" s="12" t="s">
        <v>131</v>
      </c>
      <c r="C47" s="6" t="s">
        <v>132</v>
      </c>
      <c r="D47" s="17" t="s">
        <v>92</v>
      </c>
      <c r="E47" s="16">
        <v>0</v>
      </c>
      <c r="F47" s="17" t="s">
        <v>92</v>
      </c>
      <c r="G47" s="17" t="s">
        <v>92</v>
      </c>
      <c r="H47" s="17">
        <v>0</v>
      </c>
      <c r="I47" s="17" t="s">
        <v>92</v>
      </c>
      <c r="J47" s="17" t="s">
        <v>92</v>
      </c>
      <c r="K47" s="17" t="s">
        <v>92</v>
      </c>
      <c r="L47" s="17" t="s">
        <v>92</v>
      </c>
      <c r="M47" s="18">
        <v>0.85780615999999998</v>
      </c>
      <c r="N47" s="17" t="s">
        <v>92</v>
      </c>
      <c r="O47" s="17" t="s">
        <v>92</v>
      </c>
      <c r="P47" s="17">
        <v>1</v>
      </c>
      <c r="Q47" s="17" t="s">
        <v>92</v>
      </c>
      <c r="R47" s="17" t="s">
        <v>92</v>
      </c>
      <c r="S47" s="17" t="s">
        <v>92</v>
      </c>
      <c r="T47" s="17" t="s">
        <v>92</v>
      </c>
      <c r="U47" s="16">
        <v>0</v>
      </c>
      <c r="V47" s="17" t="s">
        <v>92</v>
      </c>
      <c r="W47" s="17" t="s">
        <v>92</v>
      </c>
      <c r="X47" s="17">
        <v>0</v>
      </c>
      <c r="Y47" s="17" t="s">
        <v>92</v>
      </c>
      <c r="Z47" s="17" t="s">
        <v>92</v>
      </c>
      <c r="AA47" s="17" t="s">
        <v>92</v>
      </c>
      <c r="AB47" s="17" t="s">
        <v>92</v>
      </c>
      <c r="AC47" s="16">
        <v>0</v>
      </c>
      <c r="AD47" s="17" t="s">
        <v>92</v>
      </c>
      <c r="AE47" s="17" t="s">
        <v>92</v>
      </c>
      <c r="AF47" s="17">
        <v>0</v>
      </c>
      <c r="AG47" s="17" t="s">
        <v>92</v>
      </c>
      <c r="AH47" s="17" t="s">
        <v>92</v>
      </c>
      <c r="AI47" s="17" t="s">
        <v>92</v>
      </c>
      <c r="AJ47" s="17">
        <f t="shared" si="30"/>
        <v>0</v>
      </c>
      <c r="AK47" s="16">
        <f t="shared" si="30"/>
        <v>0.85780615999999998</v>
      </c>
      <c r="AL47" s="17">
        <f t="shared" si="30"/>
        <v>0</v>
      </c>
      <c r="AM47" s="17">
        <f t="shared" si="30"/>
        <v>0</v>
      </c>
      <c r="AN47" s="17">
        <f t="shared" si="30"/>
        <v>1</v>
      </c>
      <c r="AO47" s="17">
        <f t="shared" si="30"/>
        <v>0</v>
      </c>
      <c r="AP47" s="17">
        <f t="shared" si="30"/>
        <v>0</v>
      </c>
      <c r="AQ47" s="17">
        <f t="shared" si="30"/>
        <v>0</v>
      </c>
    </row>
    <row r="48" spans="1:43" ht="167.25" customHeight="1" x14ac:dyDescent="0.25">
      <c r="A48" s="6" t="s">
        <v>104</v>
      </c>
      <c r="B48" s="12" t="s">
        <v>133</v>
      </c>
      <c r="C48" s="6" t="s">
        <v>134</v>
      </c>
      <c r="D48" s="17" t="s">
        <v>92</v>
      </c>
      <c r="E48" s="16">
        <v>0</v>
      </c>
      <c r="F48" s="17" t="s">
        <v>92</v>
      </c>
      <c r="G48" s="17" t="s">
        <v>92</v>
      </c>
      <c r="H48" s="17">
        <v>0</v>
      </c>
      <c r="I48" s="17" t="s">
        <v>92</v>
      </c>
      <c r="J48" s="17" t="s">
        <v>92</v>
      </c>
      <c r="K48" s="17" t="s">
        <v>92</v>
      </c>
      <c r="L48" s="17" t="s">
        <v>92</v>
      </c>
      <c r="M48" s="18">
        <v>0.33692299999999997</v>
      </c>
      <c r="N48" s="17" t="s">
        <v>92</v>
      </c>
      <c r="O48" s="17" t="s">
        <v>92</v>
      </c>
      <c r="P48" s="17">
        <v>1</v>
      </c>
      <c r="Q48" s="17" t="s">
        <v>92</v>
      </c>
      <c r="R48" s="17" t="s">
        <v>92</v>
      </c>
      <c r="S48" s="17" t="s">
        <v>92</v>
      </c>
      <c r="T48" s="17" t="s">
        <v>92</v>
      </c>
      <c r="U48" s="16">
        <v>0</v>
      </c>
      <c r="V48" s="17" t="s">
        <v>92</v>
      </c>
      <c r="W48" s="17" t="s">
        <v>92</v>
      </c>
      <c r="X48" s="17">
        <v>0</v>
      </c>
      <c r="Y48" s="17" t="s">
        <v>92</v>
      </c>
      <c r="Z48" s="17" t="s">
        <v>92</v>
      </c>
      <c r="AA48" s="17" t="s">
        <v>92</v>
      </c>
      <c r="AB48" s="17" t="s">
        <v>92</v>
      </c>
      <c r="AC48" s="16">
        <v>0</v>
      </c>
      <c r="AD48" s="17" t="s">
        <v>92</v>
      </c>
      <c r="AE48" s="17" t="s">
        <v>92</v>
      </c>
      <c r="AF48" s="17">
        <v>0</v>
      </c>
      <c r="AG48" s="17" t="s">
        <v>92</v>
      </c>
      <c r="AH48" s="17" t="s">
        <v>92</v>
      </c>
      <c r="AI48" s="17" t="s">
        <v>92</v>
      </c>
      <c r="AJ48" s="17">
        <f t="shared" si="30"/>
        <v>0</v>
      </c>
      <c r="AK48" s="16">
        <f t="shared" si="30"/>
        <v>0.33692299999999997</v>
      </c>
      <c r="AL48" s="17">
        <f t="shared" si="30"/>
        <v>0</v>
      </c>
      <c r="AM48" s="17">
        <f t="shared" si="30"/>
        <v>0</v>
      </c>
      <c r="AN48" s="17">
        <f t="shared" si="30"/>
        <v>1</v>
      </c>
      <c r="AO48" s="17">
        <f t="shared" si="30"/>
        <v>0</v>
      </c>
      <c r="AP48" s="17">
        <f t="shared" si="30"/>
        <v>0</v>
      </c>
      <c r="AQ48" s="17">
        <f t="shared" si="30"/>
        <v>0</v>
      </c>
    </row>
    <row r="49" spans="1:43" ht="156.75" customHeight="1" x14ac:dyDescent="0.25">
      <c r="A49" s="6" t="s">
        <v>104</v>
      </c>
      <c r="B49" s="12" t="s">
        <v>145</v>
      </c>
      <c r="C49" s="6" t="s">
        <v>135</v>
      </c>
      <c r="D49" s="17" t="s">
        <v>92</v>
      </c>
      <c r="E49" s="16">
        <v>0</v>
      </c>
      <c r="F49" s="17" t="s">
        <v>92</v>
      </c>
      <c r="G49" s="17" t="s">
        <v>92</v>
      </c>
      <c r="H49" s="17">
        <v>0</v>
      </c>
      <c r="I49" s="17" t="s">
        <v>92</v>
      </c>
      <c r="J49" s="17" t="s">
        <v>92</v>
      </c>
      <c r="K49" s="17" t="s">
        <v>92</v>
      </c>
      <c r="L49" s="17" t="s">
        <v>92</v>
      </c>
      <c r="M49" s="18">
        <v>0.64645929344262298</v>
      </c>
      <c r="N49" s="17" t="s">
        <v>92</v>
      </c>
      <c r="O49" s="17" t="s">
        <v>92</v>
      </c>
      <c r="P49" s="17">
        <v>3</v>
      </c>
      <c r="Q49" s="17" t="s">
        <v>92</v>
      </c>
      <c r="R49" s="17" t="s">
        <v>92</v>
      </c>
      <c r="S49" s="17" t="s">
        <v>92</v>
      </c>
      <c r="T49" s="17" t="s">
        <v>92</v>
      </c>
      <c r="U49" s="8">
        <v>1.0407218311475399</v>
      </c>
      <c r="V49" s="17" t="s">
        <v>92</v>
      </c>
      <c r="W49" s="17" t="s">
        <v>92</v>
      </c>
      <c r="X49" s="17">
        <v>5</v>
      </c>
      <c r="Y49" s="17" t="s">
        <v>92</v>
      </c>
      <c r="Z49" s="17" t="s">
        <v>92</v>
      </c>
      <c r="AA49" s="17" t="s">
        <v>92</v>
      </c>
      <c r="AB49" s="17" t="s">
        <v>92</v>
      </c>
      <c r="AC49" s="16">
        <v>0.39426253770491798</v>
      </c>
      <c r="AD49" s="17" t="s">
        <v>92</v>
      </c>
      <c r="AE49" s="17" t="s">
        <v>92</v>
      </c>
      <c r="AF49" s="17">
        <v>2</v>
      </c>
      <c r="AG49" s="17" t="s">
        <v>92</v>
      </c>
      <c r="AH49" s="17" t="s">
        <v>92</v>
      </c>
      <c r="AI49" s="17" t="s">
        <v>92</v>
      </c>
      <c r="AJ49" s="17">
        <f t="shared" si="30"/>
        <v>0</v>
      </c>
      <c r="AK49" s="16">
        <f t="shared" si="30"/>
        <v>2.0814436622950807</v>
      </c>
      <c r="AL49" s="17">
        <f t="shared" si="30"/>
        <v>0</v>
      </c>
      <c r="AM49" s="17">
        <f t="shared" si="30"/>
        <v>0</v>
      </c>
      <c r="AN49" s="17">
        <f t="shared" si="30"/>
        <v>10</v>
      </c>
      <c r="AO49" s="17">
        <f t="shared" si="30"/>
        <v>0</v>
      </c>
      <c r="AP49" s="17">
        <f t="shared" si="30"/>
        <v>0</v>
      </c>
      <c r="AQ49" s="17">
        <f t="shared" si="30"/>
        <v>0</v>
      </c>
    </row>
    <row r="50" spans="1:43" ht="71.25" customHeight="1" x14ac:dyDescent="0.25">
      <c r="A50" s="7" t="s">
        <v>105</v>
      </c>
      <c r="B50" s="5" t="s">
        <v>87</v>
      </c>
      <c r="C50" s="6" t="s">
        <v>43</v>
      </c>
      <c r="D50" s="16">
        <f t="shared" ref="D50:AP50" si="31">SUM(D51,D52)</f>
        <v>6.8705999999999996</v>
      </c>
      <c r="E50" s="16">
        <f t="shared" si="31"/>
        <v>0</v>
      </c>
      <c r="F50" s="16">
        <f t="shared" si="31"/>
        <v>0</v>
      </c>
      <c r="G50" s="16">
        <f t="shared" si="31"/>
        <v>0</v>
      </c>
      <c r="H50" s="16">
        <f t="shared" si="31"/>
        <v>0</v>
      </c>
      <c r="I50" s="16">
        <f t="shared" si="31"/>
        <v>0</v>
      </c>
      <c r="J50" s="16">
        <f t="shared" si="31"/>
        <v>30000</v>
      </c>
      <c r="K50" s="16">
        <f t="shared" si="31"/>
        <v>0</v>
      </c>
      <c r="L50" s="16">
        <f t="shared" si="31"/>
        <v>21.170324709999999</v>
      </c>
      <c r="M50" s="16">
        <f t="shared" si="31"/>
        <v>0</v>
      </c>
      <c r="N50" s="16">
        <f t="shared" si="31"/>
        <v>0</v>
      </c>
      <c r="O50" s="16">
        <f t="shared" si="31"/>
        <v>0</v>
      </c>
      <c r="P50" s="16">
        <f t="shared" si="31"/>
        <v>0</v>
      </c>
      <c r="Q50" s="16">
        <f t="shared" si="31"/>
        <v>0</v>
      </c>
      <c r="R50" s="16">
        <f t="shared" si="31"/>
        <v>31</v>
      </c>
      <c r="S50" s="16">
        <f t="shared" si="31"/>
        <v>0</v>
      </c>
      <c r="T50" s="16">
        <f t="shared" si="31"/>
        <v>0</v>
      </c>
      <c r="U50" s="16">
        <f t="shared" si="31"/>
        <v>0</v>
      </c>
      <c r="V50" s="16">
        <f t="shared" si="31"/>
        <v>0</v>
      </c>
      <c r="W50" s="16">
        <f t="shared" si="31"/>
        <v>0</v>
      </c>
      <c r="X50" s="16">
        <f t="shared" si="31"/>
        <v>0</v>
      </c>
      <c r="Y50" s="16">
        <f t="shared" si="31"/>
        <v>0</v>
      </c>
      <c r="Z50" s="16">
        <f t="shared" si="31"/>
        <v>0</v>
      </c>
      <c r="AA50" s="16">
        <f t="shared" si="31"/>
        <v>0</v>
      </c>
      <c r="AB50" s="16">
        <f t="shared" si="31"/>
        <v>1.53871</v>
      </c>
      <c r="AC50" s="16">
        <f t="shared" si="31"/>
        <v>0</v>
      </c>
      <c r="AD50" s="16">
        <f t="shared" si="31"/>
        <v>0</v>
      </c>
      <c r="AE50" s="16">
        <f t="shared" si="31"/>
        <v>0</v>
      </c>
      <c r="AF50" s="16">
        <f t="shared" si="31"/>
        <v>1</v>
      </c>
      <c r="AG50" s="16">
        <f t="shared" si="31"/>
        <v>0</v>
      </c>
      <c r="AH50" s="16">
        <f t="shared" si="31"/>
        <v>0</v>
      </c>
      <c r="AI50" s="16">
        <f t="shared" si="31"/>
        <v>0</v>
      </c>
      <c r="AJ50" s="16">
        <f t="shared" si="31"/>
        <v>29.579634710000001</v>
      </c>
      <c r="AK50" s="16">
        <f t="shared" si="31"/>
        <v>0</v>
      </c>
      <c r="AL50" s="16">
        <f t="shared" si="31"/>
        <v>0</v>
      </c>
      <c r="AM50" s="16">
        <f t="shared" si="31"/>
        <v>0</v>
      </c>
      <c r="AN50" s="16">
        <f t="shared" si="31"/>
        <v>1</v>
      </c>
      <c r="AO50" s="16">
        <f t="shared" si="31"/>
        <v>0</v>
      </c>
      <c r="AP50" s="16">
        <f t="shared" si="31"/>
        <v>30031</v>
      </c>
      <c r="AQ50" s="16">
        <f t="shared" ref="AQ50" si="32">SUM(AQ51,AQ52)</f>
        <v>0</v>
      </c>
    </row>
    <row r="51" spans="1:43" ht="94.5" customHeight="1" x14ac:dyDescent="0.25">
      <c r="A51" s="7" t="s">
        <v>106</v>
      </c>
      <c r="B51" s="5" t="s">
        <v>88</v>
      </c>
      <c r="C51" s="6" t="s">
        <v>43</v>
      </c>
      <c r="D51" s="17" t="s">
        <v>92</v>
      </c>
      <c r="E51" s="17" t="s">
        <v>92</v>
      </c>
      <c r="F51" s="17" t="s">
        <v>92</v>
      </c>
      <c r="G51" s="17" t="s">
        <v>92</v>
      </c>
      <c r="H51" s="17" t="s">
        <v>92</v>
      </c>
      <c r="I51" s="17" t="s">
        <v>92</v>
      </c>
      <c r="J51" s="17" t="s">
        <v>92</v>
      </c>
      <c r="K51" s="17" t="s">
        <v>92</v>
      </c>
      <c r="L51" s="17" t="s">
        <v>92</v>
      </c>
      <c r="M51" s="17" t="s">
        <v>92</v>
      </c>
      <c r="N51" s="17" t="s">
        <v>92</v>
      </c>
      <c r="O51" s="17" t="s">
        <v>92</v>
      </c>
      <c r="P51" s="17" t="s">
        <v>92</v>
      </c>
      <c r="Q51" s="17" t="s">
        <v>92</v>
      </c>
      <c r="R51" s="17" t="s">
        <v>92</v>
      </c>
      <c r="S51" s="17" t="s">
        <v>92</v>
      </c>
      <c r="T51" s="17" t="s">
        <v>92</v>
      </c>
      <c r="U51" s="17" t="s">
        <v>92</v>
      </c>
      <c r="V51" s="17" t="s">
        <v>92</v>
      </c>
      <c r="W51" s="17" t="s">
        <v>92</v>
      </c>
      <c r="X51" s="17" t="s">
        <v>92</v>
      </c>
      <c r="Y51" s="17" t="s">
        <v>92</v>
      </c>
      <c r="Z51" s="17" t="s">
        <v>92</v>
      </c>
      <c r="AA51" s="17" t="s">
        <v>92</v>
      </c>
      <c r="AB51" s="17" t="s">
        <v>92</v>
      </c>
      <c r="AC51" s="17" t="s">
        <v>92</v>
      </c>
      <c r="AD51" s="17" t="s">
        <v>92</v>
      </c>
      <c r="AE51" s="17" t="s">
        <v>92</v>
      </c>
      <c r="AF51" s="17" t="s">
        <v>92</v>
      </c>
      <c r="AG51" s="17" t="s">
        <v>92</v>
      </c>
      <c r="AH51" s="17" t="s">
        <v>92</v>
      </c>
      <c r="AI51" s="17" t="s">
        <v>92</v>
      </c>
      <c r="AJ51" s="17" t="s">
        <v>92</v>
      </c>
      <c r="AK51" s="17" t="s">
        <v>92</v>
      </c>
      <c r="AL51" s="17" t="s">
        <v>92</v>
      </c>
      <c r="AM51" s="17" t="s">
        <v>92</v>
      </c>
      <c r="AN51" s="17" t="s">
        <v>92</v>
      </c>
      <c r="AO51" s="17" t="s">
        <v>92</v>
      </c>
      <c r="AP51" s="17" t="s">
        <v>92</v>
      </c>
      <c r="AQ51" s="17" t="s">
        <v>92</v>
      </c>
    </row>
    <row r="52" spans="1:43" ht="90" customHeight="1" x14ac:dyDescent="0.25">
      <c r="A52" s="7" t="s">
        <v>107</v>
      </c>
      <c r="B52" s="5" t="s">
        <v>89</v>
      </c>
      <c r="C52" s="6" t="s">
        <v>43</v>
      </c>
      <c r="D52" s="16">
        <f>SUM(D53:D55)</f>
        <v>6.8705999999999996</v>
      </c>
      <c r="E52" s="16">
        <f t="shared" ref="E52:AP52" si="33">SUM(E53:E55)</f>
        <v>0</v>
      </c>
      <c r="F52" s="16">
        <f t="shared" si="33"/>
        <v>0</v>
      </c>
      <c r="G52" s="16">
        <f t="shared" si="33"/>
        <v>0</v>
      </c>
      <c r="H52" s="16">
        <f t="shared" si="33"/>
        <v>0</v>
      </c>
      <c r="I52" s="16">
        <f t="shared" si="33"/>
        <v>0</v>
      </c>
      <c r="J52" s="16">
        <f t="shared" si="33"/>
        <v>30000</v>
      </c>
      <c r="K52" s="16">
        <f t="shared" si="33"/>
        <v>0</v>
      </c>
      <c r="L52" s="16">
        <f t="shared" si="33"/>
        <v>21.170324709999999</v>
      </c>
      <c r="M52" s="16">
        <f t="shared" si="33"/>
        <v>0</v>
      </c>
      <c r="N52" s="16">
        <f t="shared" si="33"/>
        <v>0</v>
      </c>
      <c r="O52" s="16">
        <f t="shared" si="33"/>
        <v>0</v>
      </c>
      <c r="P52" s="16">
        <f t="shared" si="33"/>
        <v>0</v>
      </c>
      <c r="Q52" s="16">
        <f t="shared" si="33"/>
        <v>0</v>
      </c>
      <c r="R52" s="16">
        <f t="shared" si="33"/>
        <v>31</v>
      </c>
      <c r="S52" s="16">
        <f t="shared" si="33"/>
        <v>0</v>
      </c>
      <c r="T52" s="16">
        <f t="shared" si="33"/>
        <v>0</v>
      </c>
      <c r="U52" s="16">
        <f t="shared" si="33"/>
        <v>0</v>
      </c>
      <c r="V52" s="16">
        <f t="shared" si="33"/>
        <v>0</v>
      </c>
      <c r="W52" s="16">
        <f t="shared" si="33"/>
        <v>0</v>
      </c>
      <c r="X52" s="16">
        <f t="shared" si="33"/>
        <v>0</v>
      </c>
      <c r="Y52" s="16">
        <f t="shared" si="33"/>
        <v>0</v>
      </c>
      <c r="Z52" s="16">
        <f t="shared" si="33"/>
        <v>0</v>
      </c>
      <c r="AA52" s="16">
        <f t="shared" si="33"/>
        <v>0</v>
      </c>
      <c r="AB52" s="16">
        <f t="shared" si="33"/>
        <v>1.53871</v>
      </c>
      <c r="AC52" s="16">
        <f t="shared" si="33"/>
        <v>0</v>
      </c>
      <c r="AD52" s="16">
        <f t="shared" si="33"/>
        <v>0</v>
      </c>
      <c r="AE52" s="16">
        <f t="shared" si="33"/>
        <v>0</v>
      </c>
      <c r="AF52" s="16">
        <f t="shared" si="33"/>
        <v>1</v>
      </c>
      <c r="AG52" s="16">
        <f t="shared" si="33"/>
        <v>0</v>
      </c>
      <c r="AH52" s="16">
        <f t="shared" si="33"/>
        <v>0</v>
      </c>
      <c r="AI52" s="16">
        <f t="shared" si="33"/>
        <v>0</v>
      </c>
      <c r="AJ52" s="16">
        <f t="shared" si="33"/>
        <v>29.579634710000001</v>
      </c>
      <c r="AK52" s="16">
        <f t="shared" si="33"/>
        <v>0</v>
      </c>
      <c r="AL52" s="16">
        <f t="shared" si="33"/>
        <v>0</v>
      </c>
      <c r="AM52" s="16">
        <f t="shared" si="33"/>
        <v>0</v>
      </c>
      <c r="AN52" s="16">
        <f t="shared" si="33"/>
        <v>1</v>
      </c>
      <c r="AO52" s="16">
        <f t="shared" si="33"/>
        <v>0</v>
      </c>
      <c r="AP52" s="16">
        <f t="shared" si="33"/>
        <v>30031</v>
      </c>
      <c r="AQ52" s="16">
        <f t="shared" ref="AQ52" si="34">SUM(AQ53:AQ55)</f>
        <v>0</v>
      </c>
    </row>
    <row r="53" spans="1:43" ht="113.25" customHeight="1" x14ac:dyDescent="0.25">
      <c r="A53" s="6" t="s">
        <v>107</v>
      </c>
      <c r="B53" s="12" t="s">
        <v>146</v>
      </c>
      <c r="C53" s="6" t="s">
        <v>136</v>
      </c>
      <c r="D53" s="18">
        <v>6.8705999999999996</v>
      </c>
      <c r="E53" s="17" t="s">
        <v>92</v>
      </c>
      <c r="F53" s="17" t="s">
        <v>92</v>
      </c>
      <c r="G53" s="17" t="s">
        <v>92</v>
      </c>
      <c r="H53" s="17" t="s">
        <v>92</v>
      </c>
      <c r="I53" s="17" t="s">
        <v>92</v>
      </c>
      <c r="J53" s="17">
        <v>30000</v>
      </c>
      <c r="K53" s="17" t="s">
        <v>92</v>
      </c>
      <c r="L53" s="16">
        <v>0</v>
      </c>
      <c r="M53" s="17" t="s">
        <v>92</v>
      </c>
      <c r="N53" s="17" t="s">
        <v>92</v>
      </c>
      <c r="O53" s="17" t="s">
        <v>92</v>
      </c>
      <c r="P53" s="17" t="s">
        <v>92</v>
      </c>
      <c r="Q53" s="17" t="s">
        <v>92</v>
      </c>
      <c r="R53" s="17">
        <v>0</v>
      </c>
      <c r="S53" s="17" t="s">
        <v>92</v>
      </c>
      <c r="T53" s="16">
        <v>0</v>
      </c>
      <c r="U53" s="17" t="s">
        <v>92</v>
      </c>
      <c r="V53" s="17" t="s">
        <v>92</v>
      </c>
      <c r="W53" s="17" t="s">
        <v>92</v>
      </c>
      <c r="X53" s="17" t="s">
        <v>92</v>
      </c>
      <c r="Y53" s="17" t="s">
        <v>92</v>
      </c>
      <c r="Z53" s="17">
        <v>0</v>
      </c>
      <c r="AA53" s="17" t="s">
        <v>92</v>
      </c>
      <c r="AB53" s="16">
        <v>0</v>
      </c>
      <c r="AC53" s="17" t="s">
        <v>92</v>
      </c>
      <c r="AD53" s="17" t="s">
        <v>92</v>
      </c>
      <c r="AE53" s="17" t="s">
        <v>92</v>
      </c>
      <c r="AF53" s="17" t="s">
        <v>92</v>
      </c>
      <c r="AG53" s="17" t="s">
        <v>92</v>
      </c>
      <c r="AH53" s="17">
        <v>0</v>
      </c>
      <c r="AI53" s="17" t="s">
        <v>92</v>
      </c>
      <c r="AJ53" s="16">
        <f t="shared" ref="AJ53:AQ55" si="35">SUM(D53,L53,T53,AB53)</f>
        <v>6.8705999999999996</v>
      </c>
      <c r="AK53" s="17">
        <f t="shared" si="35"/>
        <v>0</v>
      </c>
      <c r="AL53" s="17">
        <f t="shared" si="35"/>
        <v>0</v>
      </c>
      <c r="AM53" s="17">
        <f t="shared" si="35"/>
        <v>0</v>
      </c>
      <c r="AN53" s="17">
        <f t="shared" si="35"/>
        <v>0</v>
      </c>
      <c r="AO53" s="17">
        <f t="shared" si="35"/>
        <v>0</v>
      </c>
      <c r="AP53" s="17">
        <f t="shared" si="35"/>
        <v>30000</v>
      </c>
      <c r="AQ53" s="17">
        <f t="shared" si="35"/>
        <v>0</v>
      </c>
    </row>
    <row r="54" spans="1:43" ht="120.75" customHeight="1" x14ac:dyDescent="0.25">
      <c r="A54" s="6" t="s">
        <v>107</v>
      </c>
      <c r="B54" s="12" t="s">
        <v>137</v>
      </c>
      <c r="C54" s="6" t="s">
        <v>138</v>
      </c>
      <c r="D54" s="16">
        <v>0</v>
      </c>
      <c r="E54" s="17" t="s">
        <v>92</v>
      </c>
      <c r="F54" s="17" t="s">
        <v>92</v>
      </c>
      <c r="G54" s="17" t="s">
        <v>92</v>
      </c>
      <c r="H54" s="17">
        <v>0</v>
      </c>
      <c r="I54" s="17" t="s">
        <v>92</v>
      </c>
      <c r="J54" s="17" t="s">
        <v>92</v>
      </c>
      <c r="K54" s="17" t="s">
        <v>92</v>
      </c>
      <c r="L54" s="16">
        <v>0</v>
      </c>
      <c r="M54" s="17" t="s">
        <v>92</v>
      </c>
      <c r="N54" s="17" t="s">
        <v>92</v>
      </c>
      <c r="O54" s="17" t="s">
        <v>92</v>
      </c>
      <c r="P54" s="17">
        <v>0</v>
      </c>
      <c r="Q54" s="17" t="s">
        <v>92</v>
      </c>
      <c r="R54" s="17">
        <v>0</v>
      </c>
      <c r="S54" s="17" t="s">
        <v>92</v>
      </c>
      <c r="T54" s="16">
        <v>0</v>
      </c>
      <c r="U54" s="17" t="s">
        <v>92</v>
      </c>
      <c r="V54" s="17" t="s">
        <v>92</v>
      </c>
      <c r="W54" s="17" t="s">
        <v>92</v>
      </c>
      <c r="X54" s="17">
        <v>0</v>
      </c>
      <c r="Y54" s="17" t="s">
        <v>92</v>
      </c>
      <c r="Z54" s="17" t="s">
        <v>92</v>
      </c>
      <c r="AA54" s="17" t="s">
        <v>92</v>
      </c>
      <c r="AB54" s="16">
        <v>1.53871</v>
      </c>
      <c r="AC54" s="17" t="s">
        <v>92</v>
      </c>
      <c r="AD54" s="17" t="s">
        <v>92</v>
      </c>
      <c r="AE54" s="17" t="s">
        <v>92</v>
      </c>
      <c r="AF54" s="17">
        <v>1</v>
      </c>
      <c r="AG54" s="17" t="s">
        <v>92</v>
      </c>
      <c r="AH54" s="17" t="s">
        <v>92</v>
      </c>
      <c r="AI54" s="17" t="s">
        <v>92</v>
      </c>
      <c r="AJ54" s="16">
        <f t="shared" si="35"/>
        <v>1.53871</v>
      </c>
      <c r="AK54" s="17">
        <f t="shared" si="35"/>
        <v>0</v>
      </c>
      <c r="AL54" s="17">
        <f t="shared" si="35"/>
        <v>0</v>
      </c>
      <c r="AM54" s="17">
        <f t="shared" si="35"/>
        <v>0</v>
      </c>
      <c r="AN54" s="17">
        <f t="shared" si="35"/>
        <v>1</v>
      </c>
      <c r="AO54" s="17">
        <f t="shared" si="35"/>
        <v>0</v>
      </c>
      <c r="AP54" s="17">
        <f t="shared" si="35"/>
        <v>0</v>
      </c>
      <c r="AQ54" s="17">
        <f t="shared" si="35"/>
        <v>0</v>
      </c>
    </row>
    <row r="55" spans="1:43" ht="84.75" customHeight="1" x14ac:dyDescent="0.25">
      <c r="A55" s="6" t="s">
        <v>107</v>
      </c>
      <c r="B55" s="12" t="s">
        <v>147</v>
      </c>
      <c r="C55" s="6" t="s">
        <v>139</v>
      </c>
      <c r="D55" s="16">
        <v>0</v>
      </c>
      <c r="E55" s="17" t="s">
        <v>92</v>
      </c>
      <c r="F55" s="17" t="s">
        <v>92</v>
      </c>
      <c r="G55" s="17" t="s">
        <v>92</v>
      </c>
      <c r="H55" s="17" t="s">
        <v>92</v>
      </c>
      <c r="I55" s="17" t="s">
        <v>92</v>
      </c>
      <c r="J55" s="17" t="s">
        <v>92</v>
      </c>
      <c r="K55" s="17">
        <v>0</v>
      </c>
      <c r="L55" s="18">
        <v>21.170324709999999</v>
      </c>
      <c r="M55" s="17" t="s">
        <v>92</v>
      </c>
      <c r="N55" s="17" t="s">
        <v>92</v>
      </c>
      <c r="O55" s="17" t="s">
        <v>92</v>
      </c>
      <c r="P55" s="17" t="s">
        <v>92</v>
      </c>
      <c r="Q55" s="17" t="s">
        <v>92</v>
      </c>
      <c r="R55" s="17">
        <v>31</v>
      </c>
      <c r="S55" s="17">
        <v>0</v>
      </c>
      <c r="T55" s="16">
        <v>0</v>
      </c>
      <c r="U55" s="17" t="s">
        <v>92</v>
      </c>
      <c r="V55" s="17" t="s">
        <v>92</v>
      </c>
      <c r="W55" s="17" t="s">
        <v>92</v>
      </c>
      <c r="X55" s="17" t="s">
        <v>92</v>
      </c>
      <c r="Y55" s="17" t="s">
        <v>92</v>
      </c>
      <c r="Z55" s="17">
        <v>0</v>
      </c>
      <c r="AA55" s="17">
        <v>0</v>
      </c>
      <c r="AB55" s="16">
        <v>0</v>
      </c>
      <c r="AC55" s="17" t="s">
        <v>92</v>
      </c>
      <c r="AD55" s="17" t="s">
        <v>92</v>
      </c>
      <c r="AE55" s="17" t="s">
        <v>92</v>
      </c>
      <c r="AF55" s="17" t="s">
        <v>92</v>
      </c>
      <c r="AG55" s="17" t="s">
        <v>92</v>
      </c>
      <c r="AH55" s="17">
        <v>0</v>
      </c>
      <c r="AI55" s="17">
        <v>0</v>
      </c>
      <c r="AJ55" s="16">
        <f t="shared" si="35"/>
        <v>21.170324709999999</v>
      </c>
      <c r="AK55" s="17">
        <f t="shared" si="35"/>
        <v>0</v>
      </c>
      <c r="AL55" s="17">
        <f t="shared" si="35"/>
        <v>0</v>
      </c>
      <c r="AM55" s="17">
        <f t="shared" si="35"/>
        <v>0</v>
      </c>
      <c r="AN55" s="17">
        <f t="shared" si="35"/>
        <v>0</v>
      </c>
      <c r="AO55" s="17">
        <f t="shared" si="35"/>
        <v>0</v>
      </c>
      <c r="AP55" s="17">
        <f t="shared" si="35"/>
        <v>31</v>
      </c>
      <c r="AQ55" s="17">
        <f t="shared" si="35"/>
        <v>0</v>
      </c>
    </row>
    <row r="56" spans="1:43" ht="31.5" x14ac:dyDescent="0.25">
      <c r="A56" s="7" t="s">
        <v>108</v>
      </c>
      <c r="B56" s="5" t="s">
        <v>91</v>
      </c>
      <c r="C56" s="6" t="s">
        <v>43</v>
      </c>
      <c r="D56" s="16">
        <f>SUM(D57:D59)</f>
        <v>0</v>
      </c>
      <c r="E56" s="16">
        <f t="shared" ref="E56:AP56" si="36">SUM(E57:E59)</f>
        <v>0</v>
      </c>
      <c r="F56" s="16">
        <f t="shared" si="36"/>
        <v>0</v>
      </c>
      <c r="G56" s="16">
        <f t="shared" si="36"/>
        <v>0</v>
      </c>
      <c r="H56" s="16">
        <f t="shared" si="36"/>
        <v>0</v>
      </c>
      <c r="I56" s="16">
        <f t="shared" si="36"/>
        <v>0</v>
      </c>
      <c r="J56" s="16">
        <f t="shared" si="36"/>
        <v>0</v>
      </c>
      <c r="K56" s="16">
        <f t="shared" si="36"/>
        <v>0</v>
      </c>
      <c r="L56" s="16">
        <f t="shared" si="36"/>
        <v>0</v>
      </c>
      <c r="M56" s="16">
        <f t="shared" si="36"/>
        <v>0.463304573770492</v>
      </c>
      <c r="N56" s="16">
        <f t="shared" si="36"/>
        <v>0</v>
      </c>
      <c r="O56" s="16">
        <f t="shared" si="36"/>
        <v>0</v>
      </c>
      <c r="P56" s="16">
        <f t="shared" si="36"/>
        <v>1</v>
      </c>
      <c r="Q56" s="16">
        <f t="shared" si="36"/>
        <v>0</v>
      </c>
      <c r="R56" s="16">
        <f t="shared" si="36"/>
        <v>0</v>
      </c>
      <c r="S56" s="16">
        <f t="shared" si="36"/>
        <v>0</v>
      </c>
      <c r="T56" s="16">
        <f t="shared" si="36"/>
        <v>0</v>
      </c>
      <c r="U56" s="16">
        <f t="shared" si="36"/>
        <v>50.972018936393404</v>
      </c>
      <c r="V56" s="16">
        <f t="shared" si="36"/>
        <v>0</v>
      </c>
      <c r="W56" s="16">
        <f t="shared" si="36"/>
        <v>0</v>
      </c>
      <c r="X56" s="16">
        <f t="shared" si="36"/>
        <v>39</v>
      </c>
      <c r="Y56" s="16">
        <f t="shared" si="36"/>
        <v>0</v>
      </c>
      <c r="Z56" s="16">
        <f t="shared" si="36"/>
        <v>0</v>
      </c>
      <c r="AA56" s="16">
        <f t="shared" si="36"/>
        <v>0</v>
      </c>
      <c r="AB56" s="16">
        <f t="shared" si="36"/>
        <v>0</v>
      </c>
      <c r="AC56" s="16">
        <f t="shared" si="36"/>
        <v>0.25897007999999999</v>
      </c>
      <c r="AD56" s="16">
        <f t="shared" si="36"/>
        <v>0</v>
      </c>
      <c r="AE56" s="16">
        <f t="shared" si="36"/>
        <v>0</v>
      </c>
      <c r="AF56" s="16">
        <f t="shared" si="36"/>
        <v>1</v>
      </c>
      <c r="AG56" s="16">
        <f t="shared" si="36"/>
        <v>0</v>
      </c>
      <c r="AH56" s="16">
        <f t="shared" si="36"/>
        <v>0</v>
      </c>
      <c r="AI56" s="16">
        <f t="shared" si="36"/>
        <v>0</v>
      </c>
      <c r="AJ56" s="16">
        <f t="shared" si="36"/>
        <v>0</v>
      </c>
      <c r="AK56" s="16">
        <f t="shared" si="36"/>
        <v>51.694293590163895</v>
      </c>
      <c r="AL56" s="16">
        <f t="shared" si="36"/>
        <v>0</v>
      </c>
      <c r="AM56" s="16">
        <f t="shared" si="36"/>
        <v>0</v>
      </c>
      <c r="AN56" s="16">
        <f t="shared" si="36"/>
        <v>41</v>
      </c>
      <c r="AO56" s="16">
        <f t="shared" si="36"/>
        <v>0</v>
      </c>
      <c r="AP56" s="16">
        <f t="shared" si="36"/>
        <v>0</v>
      </c>
      <c r="AQ56" s="16">
        <f t="shared" ref="AQ56" si="37">SUM(AQ57:AQ59)</f>
        <v>0</v>
      </c>
    </row>
    <row r="57" spans="1:43" ht="45.75" customHeight="1" x14ac:dyDescent="0.25">
      <c r="A57" s="6" t="s">
        <v>108</v>
      </c>
      <c r="B57" s="12" t="s">
        <v>155</v>
      </c>
      <c r="C57" s="6" t="s">
        <v>140</v>
      </c>
      <c r="D57" s="17" t="s">
        <v>92</v>
      </c>
      <c r="E57" s="16">
        <v>0</v>
      </c>
      <c r="F57" s="17" t="s">
        <v>92</v>
      </c>
      <c r="G57" s="17" t="s">
        <v>92</v>
      </c>
      <c r="H57" s="17">
        <v>0</v>
      </c>
      <c r="I57" s="17" t="s">
        <v>92</v>
      </c>
      <c r="J57" s="17" t="s">
        <v>92</v>
      </c>
      <c r="K57" s="17" t="s">
        <v>92</v>
      </c>
      <c r="L57" s="17" t="s">
        <v>92</v>
      </c>
      <c r="M57" s="16">
        <v>0</v>
      </c>
      <c r="N57" s="17" t="s">
        <v>92</v>
      </c>
      <c r="O57" s="17" t="s">
        <v>92</v>
      </c>
      <c r="P57" s="17">
        <v>0</v>
      </c>
      <c r="Q57" s="17" t="s">
        <v>92</v>
      </c>
      <c r="R57" s="17" t="s">
        <v>92</v>
      </c>
      <c r="S57" s="17" t="s">
        <v>92</v>
      </c>
      <c r="T57" s="17" t="s">
        <v>92</v>
      </c>
      <c r="U57" s="16">
        <v>29.215409016393401</v>
      </c>
      <c r="V57" s="17" t="s">
        <v>92</v>
      </c>
      <c r="W57" s="17" t="s">
        <v>92</v>
      </c>
      <c r="X57" s="17">
        <v>20</v>
      </c>
      <c r="Y57" s="17" t="s">
        <v>92</v>
      </c>
      <c r="Z57" s="17" t="s">
        <v>92</v>
      </c>
      <c r="AA57" s="17" t="s">
        <v>92</v>
      </c>
      <c r="AB57" s="17" t="s">
        <v>92</v>
      </c>
      <c r="AC57" s="16">
        <v>0</v>
      </c>
      <c r="AD57" s="17" t="s">
        <v>92</v>
      </c>
      <c r="AE57" s="17" t="s">
        <v>92</v>
      </c>
      <c r="AF57" s="17">
        <v>0</v>
      </c>
      <c r="AG57" s="17" t="s">
        <v>92</v>
      </c>
      <c r="AH57" s="17" t="s">
        <v>92</v>
      </c>
      <c r="AI57" s="17" t="s">
        <v>92</v>
      </c>
      <c r="AJ57" s="17">
        <f t="shared" ref="AJ57:AQ59" si="38">SUM(D57,L57,T57,AB57)</f>
        <v>0</v>
      </c>
      <c r="AK57" s="16">
        <f t="shared" si="38"/>
        <v>29.215409016393401</v>
      </c>
      <c r="AL57" s="17">
        <f t="shared" si="38"/>
        <v>0</v>
      </c>
      <c r="AM57" s="17">
        <f t="shared" si="38"/>
        <v>0</v>
      </c>
      <c r="AN57" s="16">
        <f t="shared" si="38"/>
        <v>20</v>
      </c>
      <c r="AO57" s="17">
        <f t="shared" si="38"/>
        <v>0</v>
      </c>
      <c r="AP57" s="17">
        <f t="shared" si="38"/>
        <v>0</v>
      </c>
      <c r="AQ57" s="17">
        <f t="shared" si="38"/>
        <v>0</v>
      </c>
    </row>
    <row r="58" spans="1:43" ht="46.5" customHeight="1" x14ac:dyDescent="0.25">
      <c r="A58" s="6" t="s">
        <v>108</v>
      </c>
      <c r="B58" s="12" t="s">
        <v>156</v>
      </c>
      <c r="C58" s="6" t="s">
        <v>141</v>
      </c>
      <c r="D58" s="17" t="s">
        <v>92</v>
      </c>
      <c r="E58" s="16">
        <v>0</v>
      </c>
      <c r="F58" s="17" t="s">
        <v>92</v>
      </c>
      <c r="G58" s="17" t="s">
        <v>92</v>
      </c>
      <c r="H58" s="17">
        <v>0</v>
      </c>
      <c r="I58" s="17" t="s">
        <v>92</v>
      </c>
      <c r="J58" s="17" t="s">
        <v>92</v>
      </c>
      <c r="K58" s="17" t="s">
        <v>92</v>
      </c>
      <c r="L58" s="17" t="s">
        <v>92</v>
      </c>
      <c r="M58" s="16">
        <v>0.463304573770492</v>
      </c>
      <c r="N58" s="17" t="s">
        <v>92</v>
      </c>
      <c r="O58" s="17" t="s">
        <v>92</v>
      </c>
      <c r="P58" s="17">
        <v>1</v>
      </c>
      <c r="Q58" s="17" t="s">
        <v>92</v>
      </c>
      <c r="R58" s="17" t="s">
        <v>92</v>
      </c>
      <c r="S58" s="17" t="s">
        <v>92</v>
      </c>
      <c r="T58" s="17" t="s">
        <v>92</v>
      </c>
      <c r="U58" s="17">
        <v>16.276052060000001</v>
      </c>
      <c r="V58" s="17" t="s">
        <v>92</v>
      </c>
      <c r="W58" s="17" t="s">
        <v>92</v>
      </c>
      <c r="X58" s="17">
        <v>9</v>
      </c>
      <c r="Y58" s="17" t="s">
        <v>92</v>
      </c>
      <c r="Z58" s="17" t="s">
        <v>92</v>
      </c>
      <c r="AA58" s="17" t="s">
        <v>92</v>
      </c>
      <c r="AB58" s="17" t="s">
        <v>92</v>
      </c>
      <c r="AC58" s="16">
        <v>0</v>
      </c>
      <c r="AD58" s="17" t="s">
        <v>92</v>
      </c>
      <c r="AE58" s="17" t="s">
        <v>92</v>
      </c>
      <c r="AF58" s="17">
        <v>0</v>
      </c>
      <c r="AG58" s="17" t="s">
        <v>92</v>
      </c>
      <c r="AH58" s="17" t="s">
        <v>92</v>
      </c>
      <c r="AI58" s="17" t="s">
        <v>92</v>
      </c>
      <c r="AJ58" s="17">
        <f t="shared" si="38"/>
        <v>0</v>
      </c>
      <c r="AK58" s="16">
        <f t="shared" si="38"/>
        <v>16.739356633770495</v>
      </c>
      <c r="AL58" s="17">
        <f t="shared" si="38"/>
        <v>0</v>
      </c>
      <c r="AM58" s="17">
        <f t="shared" si="38"/>
        <v>0</v>
      </c>
      <c r="AN58" s="16">
        <f t="shared" si="38"/>
        <v>10</v>
      </c>
      <c r="AO58" s="17">
        <f t="shared" si="38"/>
        <v>0</v>
      </c>
      <c r="AP58" s="17">
        <f t="shared" si="38"/>
        <v>0</v>
      </c>
      <c r="AQ58" s="17">
        <f t="shared" si="38"/>
        <v>0</v>
      </c>
    </row>
    <row r="59" spans="1:43" ht="54" customHeight="1" x14ac:dyDescent="0.25">
      <c r="A59" s="6" t="s">
        <v>108</v>
      </c>
      <c r="B59" s="13" t="s">
        <v>157</v>
      </c>
      <c r="C59" s="6" t="s">
        <v>142</v>
      </c>
      <c r="D59" s="17" t="s">
        <v>92</v>
      </c>
      <c r="E59" s="16">
        <v>0</v>
      </c>
      <c r="F59" s="17" t="s">
        <v>92</v>
      </c>
      <c r="G59" s="17" t="s">
        <v>92</v>
      </c>
      <c r="H59" s="17">
        <v>0</v>
      </c>
      <c r="I59" s="17" t="s">
        <v>92</v>
      </c>
      <c r="J59" s="17" t="s">
        <v>92</v>
      </c>
      <c r="K59" s="17" t="s">
        <v>92</v>
      </c>
      <c r="L59" s="17" t="s">
        <v>92</v>
      </c>
      <c r="M59" s="16">
        <v>0</v>
      </c>
      <c r="N59" s="17" t="s">
        <v>92</v>
      </c>
      <c r="O59" s="17" t="s">
        <v>92</v>
      </c>
      <c r="P59" s="17">
        <v>0</v>
      </c>
      <c r="Q59" s="17" t="s">
        <v>92</v>
      </c>
      <c r="R59" s="17" t="s">
        <v>92</v>
      </c>
      <c r="S59" s="17" t="s">
        <v>92</v>
      </c>
      <c r="T59" s="17" t="s">
        <v>92</v>
      </c>
      <c r="U59" s="16">
        <v>5.4805578600000002</v>
      </c>
      <c r="V59" s="17" t="s">
        <v>92</v>
      </c>
      <c r="W59" s="17" t="s">
        <v>92</v>
      </c>
      <c r="X59" s="17">
        <v>10</v>
      </c>
      <c r="Y59" s="17" t="s">
        <v>92</v>
      </c>
      <c r="Z59" s="17" t="s">
        <v>92</v>
      </c>
      <c r="AA59" s="17" t="s">
        <v>92</v>
      </c>
      <c r="AB59" s="17" t="s">
        <v>92</v>
      </c>
      <c r="AC59" s="16">
        <v>0.25897007999999999</v>
      </c>
      <c r="AD59" s="17" t="s">
        <v>92</v>
      </c>
      <c r="AE59" s="17" t="s">
        <v>92</v>
      </c>
      <c r="AF59" s="18">
        <v>1</v>
      </c>
      <c r="AG59" s="17" t="s">
        <v>92</v>
      </c>
      <c r="AH59" s="17" t="s">
        <v>92</v>
      </c>
      <c r="AI59" s="17" t="s">
        <v>92</v>
      </c>
      <c r="AJ59" s="17">
        <f t="shared" si="38"/>
        <v>0</v>
      </c>
      <c r="AK59" s="16">
        <f t="shared" si="38"/>
        <v>5.7395279400000003</v>
      </c>
      <c r="AL59" s="17">
        <f t="shared" si="38"/>
        <v>0</v>
      </c>
      <c r="AM59" s="17">
        <f t="shared" si="38"/>
        <v>0</v>
      </c>
      <c r="AN59" s="16">
        <f t="shared" si="38"/>
        <v>11</v>
      </c>
      <c r="AO59" s="17">
        <f t="shared" si="38"/>
        <v>0</v>
      </c>
      <c r="AP59" s="17">
        <f t="shared" si="38"/>
        <v>0</v>
      </c>
      <c r="AQ59" s="17">
        <f t="shared" si="38"/>
        <v>0</v>
      </c>
    </row>
  </sheetData>
  <mergeCells count="21">
    <mergeCell ref="A6:AQ6"/>
    <mergeCell ref="L9:S9"/>
    <mergeCell ref="M10:S10"/>
    <mergeCell ref="T9:AA9"/>
    <mergeCell ref="U10:AA10"/>
    <mergeCell ref="AB9:AI9"/>
    <mergeCell ref="AC10:AI10"/>
    <mergeCell ref="A8:A11"/>
    <mergeCell ref="A1:AQ1"/>
    <mergeCell ref="A2:AQ2"/>
    <mergeCell ref="A3:AQ3"/>
    <mergeCell ref="A4:AQ4"/>
    <mergeCell ref="A5:AQ5"/>
    <mergeCell ref="B8:B11"/>
    <mergeCell ref="C8:C11"/>
    <mergeCell ref="D9:K9"/>
    <mergeCell ref="E10:K10"/>
    <mergeCell ref="A7:AQ7"/>
    <mergeCell ref="D8:AQ8"/>
    <mergeCell ref="AJ9:AQ9"/>
    <mergeCell ref="AK10:AQ10"/>
  </mergeCells>
  <pageMargins left="0.70866141732283472" right="0.70866141732283472" top="0.74803149606299213" bottom="0.74803149606299213" header="0.31496062992125984" footer="0.31496062992125984"/>
  <pageSetup paperSize="8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Черкаева Светлана Васильевна</dc:creator>
  <cp:lastModifiedBy>Самсуни Анна Юрьевна</cp:lastModifiedBy>
  <dcterms:created xsi:type="dcterms:W3CDTF">2023-02-14T11:15:55Z</dcterms:created>
  <dcterms:modified xsi:type="dcterms:W3CDTF">2026-05-20T07:01:31Z</dcterms:modified>
</cp:coreProperties>
</file>